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Рабочие материалы, проекты\Госуслуги\!ОПУЭВ_ИНСТРУКЦИИ_ПАМЯТКИ\по отчету р-сведения\отчет за июль\"/>
    </mc:Choice>
  </mc:AlternateContent>
  <bookViews>
    <workbookView xWindow="0" yWindow="0" windowWidth="28800" windowHeight="11835" activeTab="2"/>
  </bookViews>
  <sheets>
    <sheet name="Данные из ДелоПро" sheetId="5" r:id="rId1"/>
    <sheet name="За период с 01.07 по 31.07" sheetId="6" r:id="rId2"/>
    <sheet name="итог с %" sheetId="4" r:id="rId3"/>
    <sheet name="балл" sheetId="7" r:id="rId4"/>
  </sheets>
  <definedNames>
    <definedName name="_xlnm._FilterDatabase" localSheetId="0" hidden="1">'Данные из ДелоПро'!$A$1:$J$76</definedName>
  </definedNames>
  <calcPr calcId="152511"/>
</workbook>
</file>

<file path=xl/calcChain.xml><?xml version="1.0" encoding="utf-8"?>
<calcChain xmlns="http://schemas.openxmlformats.org/spreadsheetml/2006/main">
  <c r="L23" i="6" l="1"/>
  <c r="J23" i="6"/>
  <c r="J5" i="6"/>
  <c r="J4" i="6"/>
  <c r="G29" i="7" l="1"/>
  <c r="D29" i="7"/>
  <c r="G28" i="7"/>
  <c r="G26" i="7"/>
  <c r="D26" i="7"/>
  <c r="G25" i="7"/>
  <c r="D25" i="7"/>
  <c r="G24" i="7"/>
  <c r="D24" i="7"/>
  <c r="G23" i="7"/>
  <c r="G22" i="7"/>
  <c r="D22" i="7"/>
  <c r="G5" i="7"/>
  <c r="D5" i="7"/>
  <c r="G21" i="7"/>
  <c r="D21" i="7"/>
  <c r="G20" i="7"/>
  <c r="D20" i="7"/>
  <c r="G19" i="7"/>
  <c r="D19" i="7"/>
  <c r="G18" i="7"/>
  <c r="D18" i="7"/>
  <c r="G17" i="7"/>
  <c r="D17" i="7"/>
  <c r="G15" i="7"/>
  <c r="G3" i="7"/>
  <c r="D3" i="7"/>
  <c r="G12" i="7"/>
  <c r="D12" i="7"/>
  <c r="G10" i="7"/>
  <c r="D10" i="7"/>
  <c r="G8" i="7"/>
  <c r="D8" i="7"/>
  <c r="G4" i="7"/>
  <c r="D4" i="7"/>
  <c r="G2" i="7"/>
  <c r="D2" i="7"/>
  <c r="G7" i="7"/>
  <c r="G6" i="7"/>
  <c r="D6" i="7"/>
  <c r="G21" i="4" l="1"/>
  <c r="G29" i="4"/>
  <c r="G3" i="4"/>
  <c r="G4" i="4"/>
  <c r="G5" i="4"/>
  <c r="G6" i="4"/>
  <c r="G8" i="4"/>
  <c r="G10" i="4"/>
  <c r="G11" i="4"/>
  <c r="G14" i="4"/>
  <c r="G16" i="4"/>
  <c r="G17" i="4"/>
  <c r="G18" i="4"/>
  <c r="G19" i="4"/>
  <c r="G20" i="4"/>
  <c r="G22" i="4"/>
  <c r="G23" i="4"/>
  <c r="G24" i="4"/>
  <c r="G25" i="4"/>
  <c r="G26" i="4"/>
  <c r="G28" i="4"/>
  <c r="G2" i="4"/>
  <c r="D18" i="4"/>
  <c r="D29" i="4"/>
  <c r="D4" i="4"/>
  <c r="D2" i="4"/>
  <c r="K30" i="6"/>
  <c r="J30" i="6"/>
  <c r="J22" i="6"/>
  <c r="D5" i="4" l="1"/>
  <c r="D6" i="4"/>
  <c r="D8" i="4"/>
  <c r="D10" i="4"/>
  <c r="D11" i="4"/>
  <c r="D16" i="4"/>
  <c r="D17" i="4"/>
  <c r="D19" i="4"/>
  <c r="D20" i="4"/>
  <c r="D21" i="4"/>
  <c r="D22" i="4"/>
  <c r="D24" i="4"/>
  <c r="D25" i="4"/>
  <c r="D26" i="4"/>
  <c r="M4" i="6" l="1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30" i="6" s="1"/>
  <c r="M24" i="6"/>
  <c r="M25" i="6"/>
  <c r="M26" i="6"/>
  <c r="M27" i="6"/>
  <c r="M28" i="6"/>
  <c r="M29" i="6"/>
  <c r="M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30" i="6"/>
  <c r="L24" i="6"/>
  <c r="L25" i="6"/>
  <c r="L26" i="6"/>
  <c r="L27" i="6"/>
  <c r="L28" i="6"/>
  <c r="L29" i="6"/>
  <c r="L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4" i="6"/>
  <c r="J25" i="6"/>
  <c r="J26" i="6"/>
  <c r="J27" i="6"/>
  <c r="J28" i="6"/>
  <c r="J29" i="6"/>
  <c r="J3" i="6"/>
</calcChain>
</file>

<file path=xl/sharedStrings.xml><?xml version="1.0" encoding="utf-8"?>
<sst xmlns="http://schemas.openxmlformats.org/spreadsheetml/2006/main" count="830" uniqueCount="411">
  <si>
    <t>Дата запроса</t>
  </si>
  <si>
    <t>Р-сервис</t>
  </si>
  <si>
    <t>ОКТМО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</si>
  <si>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</si>
  <si>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</si>
  <si>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</si>
  <si>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</si>
  <si>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</si>
  <si>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</si>
  <si>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</si>
  <si>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</si>
  <si>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</si>
  <si>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</si>
  <si>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PFRF01001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</si>
  <si>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</si>
  <si>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Наименование МО</t>
  </si>
  <si>
    <t>ДелоПро</t>
  </si>
  <si>
    <t>СМАРТ</t>
  </si>
  <si>
    <t>Всего</t>
  </si>
  <si>
    <t>Поступило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</si>
  <si>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</si>
  <si>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</si>
  <si>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</si>
  <si>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</si>
  <si>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</si>
  <si>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</si>
  <si>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</si>
  <si>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</si>
  <si>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</si>
  <si>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</si>
  <si>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</si>
  <si>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</si>
  <si>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</si>
  <si>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</si>
  <si>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</si>
  <si>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</si>
  <si>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</si>
  <si>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</si>
  <si>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</si>
  <si>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</si>
  <si>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</si>
  <si>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</si>
  <si>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запросов р-сведений без ответа</t>
  </si>
  <si>
    <t>Доля запросов, на которые не направлены ответы, %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</si>
  <si>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</si>
  <si>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</si>
  <si>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</si>
  <si>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</si>
  <si>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</si>
  <si>
    <t>Не отвечено</t>
  </si>
  <si>
    <t>Platonova_JL</t>
  </si>
  <si>
    <t>66644000</t>
  </si>
  <si>
    <t>Koloskov_ML</t>
  </si>
  <si>
    <t>66658000</t>
  </si>
  <si>
    <t>Номер</t>
  </si>
  <si>
    <t>Rytkov_AA</t>
  </si>
  <si>
    <t>66636000</t>
  </si>
  <si>
    <t>66605000</t>
  </si>
  <si>
    <t xml:space="preserve">Archakova_E </t>
  </si>
  <si>
    <t>Davydova_GM</t>
  </si>
  <si>
    <t>RTNZ01001</t>
  </si>
  <si>
    <t>66608101</t>
  </si>
  <si>
    <t>Greckaja_LP</t>
  </si>
  <si>
    <t>Район МО</t>
  </si>
  <si>
    <t>Город Смоленск</t>
  </si>
  <si>
    <t>66619101</t>
  </si>
  <si>
    <t>66636101</t>
  </si>
  <si>
    <t>66608000</t>
  </si>
  <si>
    <t>66624000</t>
  </si>
  <si>
    <t>66710000</t>
  </si>
  <si>
    <t>Город Десногорск</t>
  </si>
  <si>
    <t>Kudlaeva_GF</t>
  </si>
  <si>
    <t>Komkov_AP</t>
  </si>
  <si>
    <t>Балл</t>
  </si>
  <si>
    <t>Более 80%</t>
  </si>
  <si>
    <t>От 60% до 80%</t>
  </si>
  <si>
    <t>От 40% до 60%</t>
  </si>
  <si>
    <t>От 20% до 40%</t>
  </si>
  <si>
    <t>Менее 20%</t>
  </si>
  <si>
    <t>Росреестр</t>
  </si>
  <si>
    <t>Всего, Росреестр</t>
  </si>
  <si>
    <t>Количество поступивших р-сведений, Росреестр</t>
  </si>
  <si>
    <t>Количество запросов р-сведений без ответа, Росреестр</t>
  </si>
  <si>
    <t>Pavljuchenkova_OV</t>
  </si>
  <si>
    <t>Kondratenko_EI</t>
  </si>
  <si>
    <t>66646101</t>
  </si>
  <si>
    <t>Saluk_VI</t>
  </si>
  <si>
    <t>66638101</t>
  </si>
  <si>
    <t>Trofimov_SI</t>
  </si>
  <si>
    <t xml:space="preserve">Количество поступивших р-сведений </t>
  </si>
  <si>
    <t>02.07.2018 11:27:10</t>
  </si>
  <si>
    <t>67/002/005/2018-3626</t>
  </si>
  <si>
    <t>66605408</t>
  </si>
  <si>
    <t>f6f62237-4278-414e-a001-74de6dad5787</t>
  </si>
  <si>
    <t>03.07.2018 10:08:08</t>
  </si>
  <si>
    <t>3579782</t>
  </si>
  <si>
    <t>03.07.2018 10:16:03</t>
  </si>
  <si>
    <t>03.07.2018 11:57:21</t>
  </si>
  <si>
    <t>b36e0f6a-8292-48cc-ae8b-565cd8bd37e6</t>
  </si>
  <si>
    <t>03.07.2018 10:42:21</t>
  </si>
  <si>
    <t>04.07.2018 8:24:31</t>
  </si>
  <si>
    <t>06.07.2018 8:41:07</t>
  </si>
  <si>
    <t>835edd15-1178-40ed-8f73-4049917287db</t>
  </si>
  <si>
    <t>03.07.2018 11:56:52</t>
  </si>
  <si>
    <t>04.07.2018 8:00:40</t>
  </si>
  <si>
    <t>04.07.2018 8:30:19</t>
  </si>
  <si>
    <t>f1b41796-2fa5-482d-9fbf-c68151d20862</t>
  </si>
  <si>
    <t>03.07.2018 17:44:47</t>
  </si>
  <si>
    <t>04.07.2018 7:49:29</t>
  </si>
  <si>
    <t>04.07.2018 15:26:19</t>
  </si>
  <si>
    <t>8cf8b5f9-e2b1-46c1-b804-97288aa7b96f</t>
  </si>
  <si>
    <t>03.07.2018 17:49:30</t>
  </si>
  <si>
    <t>04.07.2018 7:49:30</t>
  </si>
  <si>
    <t>04.07.2018 15:17:02</t>
  </si>
  <si>
    <t>7d843c29-5a4e-4202-95ab-5b6ddf784159</t>
  </si>
  <si>
    <t>04.07.2018 10:43:39</t>
  </si>
  <si>
    <t>04.07.2018 11:19:49</t>
  </si>
  <si>
    <t>04.07.2018 15:40:29</t>
  </si>
  <si>
    <t>0cf94806-03d5-4d7b-90d5-477da4b7d461</t>
  </si>
  <si>
    <t>04.07.2018 11:52:51</t>
  </si>
  <si>
    <t>04.07.2018 14:42:51</t>
  </si>
  <si>
    <t>04.07.2018 15:46:52</t>
  </si>
  <si>
    <t>b9301d3e-8e42-4f56-9e85-7d53974efe91</t>
  </si>
  <si>
    <t>04.07.2018 16:17:01</t>
  </si>
  <si>
    <t>05.07.2018 9:28:05</t>
  </si>
  <si>
    <t>05.07.2018 9:54:17</t>
  </si>
  <si>
    <t>9243523c-c56a-403f-80ed-2b180f8541d4</t>
  </si>
  <si>
    <t>05.07.2018 9:21:56</t>
  </si>
  <si>
    <t>06.07.2018 8:34:13</t>
  </si>
  <si>
    <t>06.07.2018 8:44:49</t>
  </si>
  <si>
    <t>6ba573cd-c871-4a1e-8c30-02095e0d0e57</t>
  </si>
  <si>
    <t>05.07.2018 12:19:38</t>
  </si>
  <si>
    <t>05.07.2018 12:28:53</t>
  </si>
  <si>
    <t>06.07.2018 11:58:15</t>
  </si>
  <si>
    <t>e968e9b1-7e03-41f6-9c7c-64ea313cd4cc</t>
  </si>
  <si>
    <t>05.07.2018 13:52:46</t>
  </si>
  <si>
    <t>06.07.2018 8:21:08</t>
  </si>
  <si>
    <t>06.07.2018 12:03:51</t>
  </si>
  <si>
    <t>e0aa93ad-069b-4125-8e8f-99d7ed24dcfa</t>
  </si>
  <si>
    <t>06.07.2018 11:55:12</t>
  </si>
  <si>
    <t>06.07.2018 16:43:51</t>
  </si>
  <si>
    <t>06.07.2018 16:52:33</t>
  </si>
  <si>
    <t>8ed3520a-03f0-449d-afdf-eb21ce7adcc4</t>
  </si>
  <si>
    <t>06.07.2018 12:19:26</t>
  </si>
  <si>
    <t>09.07.2018 9:21:01</t>
  </si>
  <si>
    <t>09.07.2018 14:46:08</t>
  </si>
  <si>
    <t>77e4dbc9-00f9-48aa-a759-b7c30e55c4f6</t>
  </si>
  <si>
    <t>06.07.2018 15:09:28</t>
  </si>
  <si>
    <t>PKPVDMFC-2018-07-04-036117</t>
  </si>
  <si>
    <t>09.07.2018 8:32:39</t>
  </si>
  <si>
    <t>09.07.2018 8:39:40</t>
  </si>
  <si>
    <t>399758ab-f2ac-4abe-bad8-cd36c0a9cda8</t>
  </si>
  <si>
    <t>06.07.2018 17:24:08</t>
  </si>
  <si>
    <t>09.07.2018 8:18:06</t>
  </si>
  <si>
    <t>09.07.2018 8:49:06</t>
  </si>
  <si>
    <t>57005c7c-ffd4-4653-9fa9-cefc08f3ba6b</t>
  </si>
  <si>
    <t>06.07.2018 18:53:40</t>
  </si>
  <si>
    <t>09.07.2018 8:32:42</t>
  </si>
  <si>
    <t>11.07.2018 9:31:25</t>
  </si>
  <si>
    <t>a38742ca-80ab-44c3-95c5-8786751f5692</t>
  </si>
  <si>
    <t>06.07.2018 19:01:28</t>
  </si>
  <si>
    <t>09.07.2018 8:53:35</t>
  </si>
  <si>
    <t>b6906a5d-033f-4c85-afe4-e0f6a3b080a7</t>
  </si>
  <si>
    <t>09.07.2018 17:33:38</t>
  </si>
  <si>
    <t>09.07.2018 18:21:57</t>
  </si>
  <si>
    <t>13.07.2018 8:22:57</t>
  </si>
  <si>
    <t>041542fc-7e00-41ed-a771-05d9b52e55e2</t>
  </si>
  <si>
    <t>09.07.2018 17:34:20</t>
  </si>
  <si>
    <t>10.07.2018 8:53:15</t>
  </si>
  <si>
    <t>11.07.2018 9:36:03</t>
  </si>
  <si>
    <t>7d60a1ba-107c-421e-96e8-2a3c85179fe7</t>
  </si>
  <si>
    <t>10.07.2018 12:41:55</t>
  </si>
  <si>
    <t>10.07.2018 15:08:37</t>
  </si>
  <si>
    <t>10.07.2018 16:31:22</t>
  </si>
  <si>
    <t>4df4fc47-4fac-4262-bb19-85a1ac4b8ff1</t>
  </si>
  <si>
    <t>10.07.2018 14:59:11</t>
  </si>
  <si>
    <t>10.07.2018 16:10:36</t>
  </si>
  <si>
    <t>43d4b575-5a2f-4a36-8428-d36f3a688edf</t>
  </si>
  <si>
    <t>10.07.2018 15:01:53</t>
  </si>
  <si>
    <t>10.07.2018 15:08:38</t>
  </si>
  <si>
    <t>10.07.2018 16:39:39</t>
  </si>
  <si>
    <t>65f72542-ea39-46f2-a9b8-e53136ec2acd</t>
  </si>
  <si>
    <t>10.07.2018 15:20:10</t>
  </si>
  <si>
    <t>3586957</t>
  </si>
  <si>
    <t>10.07.2018 16:53:34</t>
  </si>
  <si>
    <t>11.07.2018 11:02:42</t>
  </si>
  <si>
    <t>bb145144-fa54-454c-9fd4-4034a395e702</t>
  </si>
  <si>
    <t>10.07.2018 15:23:10</t>
  </si>
  <si>
    <t>3587000</t>
  </si>
  <si>
    <t>af723414-ac98-4230-8337-042b136c524a</t>
  </si>
  <si>
    <t>10.07.2018 20:23:07</t>
  </si>
  <si>
    <t>ООО "ИБФ-Лизинг"</t>
  </si>
  <si>
    <t>11.07.2018 7:46:38</t>
  </si>
  <si>
    <t>11.07.2018 8:29:37</t>
  </si>
  <si>
    <t>c6192ead-2a16-451c-afad-3f9a1d567fee</t>
  </si>
  <si>
    <t>10.07.2018 23:31:55</t>
  </si>
  <si>
    <t>Шаволина</t>
  </si>
  <si>
    <t>11.07.2018 8:41:13</t>
  </si>
  <si>
    <t>11.07.2018 10:26:17</t>
  </si>
  <si>
    <t>337feede-95a5-446e-ae2a-d78091f930f2</t>
  </si>
  <si>
    <t>Azarova_AK</t>
  </si>
  <si>
    <t>10.07.2018 23:38:42</t>
  </si>
  <si>
    <t>Петракович</t>
  </si>
  <si>
    <t>12.07.2018 7:55:31</t>
  </si>
  <si>
    <t>13.07.2018 8:55:09</t>
  </si>
  <si>
    <t>3c0fa3bd-5609-4d6a-9b68-f5533c20a6c1</t>
  </si>
  <si>
    <t>11.07.2018 11:16:55</t>
  </si>
  <si>
    <t>11.07.2018 11:24:45</t>
  </si>
  <si>
    <t>11.07.2018 11:46:07</t>
  </si>
  <si>
    <t>30d247e4-58d9-46fb-9e58-47984ed61df2</t>
  </si>
  <si>
    <t>11.07.2018 23:32:15</t>
  </si>
  <si>
    <t>панфилов</t>
  </si>
  <si>
    <t>66638494</t>
  </si>
  <si>
    <t>12.07.2018 15:03:20</t>
  </si>
  <si>
    <t>13.07.2018 12:00:34</t>
  </si>
  <si>
    <t>8c25cd14-504d-418b-917a-8920d8c89f0f</t>
  </si>
  <si>
    <t>12.07.2018 9:58:18</t>
  </si>
  <si>
    <t>3588290</t>
  </si>
  <si>
    <t>66638000</t>
  </si>
  <si>
    <t>12.07.2018 15:03:21</t>
  </si>
  <si>
    <t>12.07.2018 15:43:38</t>
  </si>
  <si>
    <t>b505635c-cb50-43a9-8b6c-24f53bf128bb</t>
  </si>
  <si>
    <t>12.07.2018 9:59:18</t>
  </si>
  <si>
    <t>3588288</t>
  </si>
  <si>
    <t>12.07.2018 17:14:43</t>
  </si>
  <si>
    <t>13.07.2018 14:09:51</t>
  </si>
  <si>
    <t>84f2be73-654b-4495-9ec8-5be0eca22449</t>
  </si>
  <si>
    <t>12.07.2018 16:25:18</t>
  </si>
  <si>
    <t>13.07.2018 8:16:17</t>
  </si>
  <si>
    <t>13.07.2018 8:26:40</t>
  </si>
  <si>
    <t>fbe7643e-54bf-48d2-9846-962c3b7f691d</t>
  </si>
  <si>
    <t>12.07.2018 16:51:20</t>
  </si>
  <si>
    <t>16.07.2018 9:16:35</t>
  </si>
  <si>
    <t>16.07.2018 11:24:20</t>
  </si>
  <si>
    <t>473dada0-c61a-40a7-8f82-84ebaab276b5</t>
  </si>
  <si>
    <t>12.07.2018 18:29:28</t>
  </si>
  <si>
    <t>Репеев</t>
  </si>
  <si>
    <t>66636442</t>
  </si>
  <si>
    <t>16.07.2018 9:16:39</t>
  </si>
  <si>
    <t>16.07.2018 11:43:13</t>
  </si>
  <si>
    <t>a91823a7-b314-4999-a822-8c770a5aee6f</t>
  </si>
  <si>
    <t>13.07.2018 9:08:51</t>
  </si>
  <si>
    <t>16.07.2018 12:17:35</t>
  </si>
  <si>
    <t>17.07.2018 8:30:56</t>
  </si>
  <si>
    <t>cdc94de6-b26a-4483-8bf5-a7f462767445</t>
  </si>
  <si>
    <t>13.07.2018 19:16:00</t>
  </si>
  <si>
    <t>северный</t>
  </si>
  <si>
    <t>16.07.2018 9:23:39</t>
  </si>
  <si>
    <t>16.07.2018 11:14:18</t>
  </si>
  <si>
    <t>211a8d30-cf8b-446f-929d-b1a37213272a</t>
  </si>
  <si>
    <t>13.07.2018 19:17:12</t>
  </si>
  <si>
    <t>Колхозная 1а</t>
  </si>
  <si>
    <t>16.07.2018 14:47:26</t>
  </si>
  <si>
    <t>62e0406a-2993-4581-ad90-b8b07c1f5d84</t>
  </si>
  <si>
    <t>13.07.2018 19:18:26</t>
  </si>
  <si>
    <t>Переволочье</t>
  </si>
  <si>
    <t>66638460</t>
  </si>
  <si>
    <t>16.07.2018 9:23:41</t>
  </si>
  <si>
    <t>16.07.2018 12:32:44</t>
  </si>
  <si>
    <t>3f77b82b-f03a-4a80-9aec-38027b6a906e</t>
  </si>
  <si>
    <t>13.07.2018 19:19:27</t>
  </si>
  <si>
    <t>Кругловка</t>
  </si>
  <si>
    <t>66638438</t>
  </si>
  <si>
    <t>16.07.2018 9:23:40</t>
  </si>
  <si>
    <t>16.07.2018 11:23:41</t>
  </si>
  <si>
    <t>bee2d24a-68a0-4f2a-8923-a37f84c3ad64</t>
  </si>
  <si>
    <t>13.07.2018 19:20:30</t>
  </si>
  <si>
    <t>Ельня 80</t>
  </si>
  <si>
    <t>23.07.2018 10:16:24</t>
  </si>
  <si>
    <t>27.07.2018 10:09:34</t>
  </si>
  <si>
    <t>23ddc572-4d3a-4572-ab67-bf1ea587940c</t>
  </si>
  <si>
    <t>Evgrafova_SD</t>
  </si>
  <si>
    <t>13.07.2018 19:23:49</t>
  </si>
  <si>
    <t>заозерье</t>
  </si>
  <si>
    <t>16.07.2018 12:28:10</t>
  </si>
  <si>
    <t>56af450f-31de-4ce6-8de7-5e39ea4055a4</t>
  </si>
  <si>
    <t>13.07.2018 19:25:17</t>
  </si>
  <si>
    <t>Северная</t>
  </si>
  <si>
    <t>16.07.2018 14:04:57</t>
  </si>
  <si>
    <t>d9ff697d-2e01-4318-9b1b-feed523ddb78</t>
  </si>
  <si>
    <t>13.07.2018 19:28:43</t>
  </si>
  <si>
    <t>16.07.2018 13:07:29</t>
  </si>
  <si>
    <t>ba0e9dd6-233a-4957-89f5-a23e4e0df34e</t>
  </si>
  <si>
    <t>13.07.2018 19:29:45</t>
  </si>
  <si>
    <t>Ельня</t>
  </si>
  <si>
    <t>27.07.2018 9:48:26</t>
  </si>
  <si>
    <t>73ac813c-61be-4a75-b9f5-73b6e413d774</t>
  </si>
  <si>
    <t>16.07.2018 11:34:31</t>
  </si>
  <si>
    <t>17.07.2018 8:27:25</t>
  </si>
  <si>
    <t>15990a14-971f-429a-971e-844c5a357ea6</t>
  </si>
  <si>
    <t>16.07.2018 12:08:40</t>
  </si>
  <si>
    <t>18.07.2018 10:29:56</t>
  </si>
  <si>
    <t>18.07.2018 11:27:12</t>
  </si>
  <si>
    <t>52fb143f-039b-4f67-a310-02d7fb02cae3</t>
  </si>
  <si>
    <t>16.07.2018 13:21:40</t>
  </si>
  <si>
    <t>18.07.2018 10:30:00</t>
  </si>
  <si>
    <t>18.07.2018 11:21:23</t>
  </si>
  <si>
    <t>74541d69-f346-42da-8883-f3ed91d8aed2</t>
  </si>
  <si>
    <t>17.07.2018 14:34:40</t>
  </si>
  <si>
    <t>18.07.2018 14:11:23</t>
  </si>
  <si>
    <t>18.07.2018 15:56:15</t>
  </si>
  <si>
    <t>ba7c096c-3f48-45bd-9745-ad47890b1937</t>
  </si>
  <si>
    <t>17.07.2018 14:37:02</t>
  </si>
  <si>
    <t>17.07.2018 15:13:28</t>
  </si>
  <si>
    <t>17.07.2018 15:22:57</t>
  </si>
  <si>
    <t>22a4c7ae-4194-4e12-a3cd-08bffb1302e1</t>
  </si>
  <si>
    <t>18.07.2018 9:25:11</t>
  </si>
  <si>
    <t>18.07.2018 13:19:49</t>
  </si>
  <si>
    <t>19.07.2018 8:27:24</t>
  </si>
  <si>
    <t>f6fde11c-b791-4df7-9631-82c8bcff79af</t>
  </si>
  <si>
    <t>18.07.2018 15:10:03</t>
  </si>
  <si>
    <t>19.07.2018 8:18:39</t>
  </si>
  <si>
    <t>19.07.2018 8:38:44</t>
  </si>
  <si>
    <t>42a4f721-cf68-4f5d-b030-8e5ef68066f4</t>
  </si>
  <si>
    <t>18.07.2018 15:29:14</t>
  </si>
  <si>
    <t>19.07.2018 17:41:16</t>
  </si>
  <si>
    <t>20.07.2018 9:01:08</t>
  </si>
  <si>
    <t>301d5267-68c3-42da-8f39-a34696938635</t>
  </si>
  <si>
    <t>19.07.2018 9:45:12</t>
  </si>
  <si>
    <t>20.07.2018 11:04:42</t>
  </si>
  <si>
    <t>23.07.2018 8:28:11</t>
  </si>
  <si>
    <t>71c972cb-fdec-4928-8a8c-2f6963d8591a</t>
  </si>
  <si>
    <t>19.07.2018 11:59:10</t>
  </si>
  <si>
    <t>19.07.2018 14:34:33</t>
  </si>
  <si>
    <t>19.07.2018 14:48:09</t>
  </si>
  <si>
    <t>32d72000-872a-4ce7-b65d-4560c0e51834</t>
  </si>
  <si>
    <t>19.07.2018 13:49:56</t>
  </si>
  <si>
    <t>19.07.2018 17:41:15</t>
  </si>
  <si>
    <t>19.07.2018 17:58:18</t>
  </si>
  <si>
    <t>5c8bfb03-189d-4bba-a888-337bd5f9df30</t>
  </si>
  <si>
    <t>19.07.2018 18:36:48</t>
  </si>
  <si>
    <t>20.07.2018 8:46:56</t>
  </si>
  <si>
    <t>23.07.2018 9:08:27</t>
  </si>
  <si>
    <t>e453a0a4-0f25-4667-9bfa-c02385e6d540</t>
  </si>
  <si>
    <t>19.07.2018 19:01:52</t>
  </si>
  <si>
    <t>Репеева Инна Васильевна</t>
  </si>
  <si>
    <t>23.07.2018 11:54:08</t>
  </si>
  <si>
    <t>23.07.2018 12:54:01</t>
  </si>
  <si>
    <t>b44660f2-bb65-4620-854d-f21a00aabe88</t>
  </si>
  <si>
    <t>23.07.2018 12:08:43</t>
  </si>
  <si>
    <t>23.07.2018 17:04:36</t>
  </si>
  <si>
    <t>23.07.2018 17:12:28</t>
  </si>
  <si>
    <t>b18eb3f6-a93d-4080-b5a8-c2e5935d71e3</t>
  </si>
  <si>
    <t>23.07.2018 12:48:48</t>
  </si>
  <si>
    <t>MFC-0235/2018-1481</t>
  </si>
  <si>
    <t>24.07.2018 8:22:27</t>
  </si>
  <si>
    <t>2f774671-a486-40b8-971b-93f465f5a569</t>
  </si>
  <si>
    <t>23.07.2018 16:15:31</t>
  </si>
  <si>
    <t>23.07.2018 17:07:44</t>
  </si>
  <si>
    <t>24.07.2018 14:03:22</t>
  </si>
  <si>
    <t>319a11c1-bbd0-4c6b-a799-9e188e616ecc</t>
  </si>
  <si>
    <t>23.07.2018 16:32:26</t>
  </si>
  <si>
    <t>24.07.2018 8:22:26</t>
  </si>
  <si>
    <t>24.07.2018 8:51:04</t>
  </si>
  <si>
    <t>bd952608-0e36-44de-a6ae-5ede4ef1916d</t>
  </si>
  <si>
    <t>23.07.2018 19:20:57</t>
  </si>
  <si>
    <t>PKPVDMFC-2018-07-14-008766</t>
  </si>
  <si>
    <t>24.07.2018 9:01:17</t>
  </si>
  <si>
    <t>a624b7e3-23a1-4701-8202-1b762011b325</t>
  </si>
  <si>
    <t>24.07.2018 9:23:41</t>
  </si>
  <si>
    <t>25.07.2018 8:28:30</t>
  </si>
  <si>
    <t>25.07.2018 9:02:36</t>
  </si>
  <si>
    <t>41614b5a-8ddf-49d8-8f39-807c971b926f</t>
  </si>
  <si>
    <t>24.07.2018 13:25:54</t>
  </si>
  <si>
    <t>PKPVD-2018-07-18-030298</t>
  </si>
  <si>
    <t>66608100</t>
  </si>
  <si>
    <t>24.07.2018 14:41:22</t>
  </si>
  <si>
    <t>26.07.2018 14:35:51</t>
  </si>
  <si>
    <t>685fa083-1852-43b2-a743-1888a8a8d48a</t>
  </si>
  <si>
    <t>24.07.2018 17:14:45</t>
  </si>
  <si>
    <t>25.07.2018 8:28:31</t>
  </si>
  <si>
    <t>26.07.2018 8:32:02</t>
  </si>
  <si>
    <t>c4736672-be1b-47ca-846e-91073a909004</t>
  </si>
  <si>
    <t>24.07.2018 17:16:16</t>
  </si>
  <si>
    <t>25.07.2018 8:50:29</t>
  </si>
  <si>
    <t>25.07.2018 9:01:27</t>
  </si>
  <si>
    <t>a170e8ef-cff8-4ea5-8035-7889baaac0bf</t>
  </si>
  <si>
    <t>24.07.2018 17:21:09</t>
  </si>
  <si>
    <t>25.07.2018 12:59:14</t>
  </si>
  <si>
    <t>d7ae841c-ecf6-4220-9f75-805febc9002c</t>
  </si>
  <si>
    <t>24.07.2018 17:32:57</t>
  </si>
  <si>
    <t>25.07.2018 9:02:07</t>
  </si>
  <si>
    <t>66c44328-58bd-4489-a3f1-907ca2591056</t>
  </si>
  <si>
    <t>30.07.2018 14:54:59</t>
  </si>
  <si>
    <t>31.07.2018 7:57:16</t>
  </si>
  <si>
    <t>31.07.2018 8:00:44</t>
  </si>
  <si>
    <t>f4594521-97aa-4298-b5ed-b9f7190920af</t>
  </si>
  <si>
    <t>30.07.2018 15:24:29</t>
  </si>
  <si>
    <t>Овсянкина</t>
  </si>
  <si>
    <t>66654440</t>
  </si>
  <si>
    <t>02.08.2018 14:10:39</t>
  </si>
  <si>
    <t>b7e76a5f-c4c3-4957-9d5c-386387c0b95e</t>
  </si>
  <si>
    <t>Chevpljanskijj_AA</t>
  </si>
  <si>
    <t>31.07.2018 12:33:31</t>
  </si>
  <si>
    <t>66605460</t>
  </si>
  <si>
    <t>2a8c0159-c49a-42e2-8f88-41df08905b24</t>
  </si>
  <si>
    <t>31.07.2018 15:28:17</t>
  </si>
  <si>
    <t>31.07.2018 17:52:14</t>
  </si>
  <si>
    <t>01.08.2018 16:10:20</t>
  </si>
  <si>
    <t>4dc9bbe2-2744-4e15-bc65-5b225587bcec</t>
  </si>
  <si>
    <t>31.07.2018 15:41:15</t>
  </si>
  <si>
    <t>0235/2018-10836</t>
  </si>
  <si>
    <t>66644465</t>
  </si>
  <si>
    <t>01.08.2018 8:24:06</t>
  </si>
  <si>
    <t>01.08.2018 8:38:38</t>
  </si>
  <si>
    <t>68f898b2-7324-4c21-9d4e-c70c0436ba09</t>
  </si>
  <si>
    <t>31.07.2018 17:58:05</t>
  </si>
  <si>
    <t>01.08.2018 8:24:05</t>
  </si>
  <si>
    <t>01.08.2018 8:31:12</t>
  </si>
  <si>
    <t>4ca947d8-f04d-4477-aaeb-645e0a81e44f</t>
  </si>
  <si>
    <t>Доля запросов, по которым был направлен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</si>
</sst>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2" fillId="5" borderId="1" xfId="2" applyFill="1" applyBorder="1"/>
    <xf numFmtId="0" fontId="2" fillId="5" borderId="1" xfId="2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10" fontId="0" fillId="0" borderId="0" xfId="0" applyNumberFormat="1" applyFont="1"/>
    <xf numFmtId="0" fontId="3" fillId="5" borderId="1" xfId="3" applyFont="1" applyFill="1" applyBorder="1" applyAlignment="1">
      <alignment horizontal="center" vertical="center"/>
    </xf>
    <xf numFmtId="10" fontId="3" fillId="5" borderId="1" xfId="3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2" fillId="7" borderId="1" xfId="2" applyFill="1" applyBorder="1"/>
    <xf numFmtId="0" fontId="2" fillId="7" borderId="1" xfId="2" applyFill="1" applyBorder="1" applyAlignment="1">
      <alignment horizontal="center" vertical="center"/>
    </xf>
    <xf numFmtId="0" fontId="4" fillId="0" borderId="0" xfId="7" applyFont="1"/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/>
    <xf numFmtId="0" fontId="2" fillId="5" borderId="1" xfId="2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7" borderId="1" xfId="2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3" xfId="3"/>
    <cellStyle name="Обычный 4" xfId="2"/>
    <cellStyle name="Обычный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="55" zoomScaleNormal="55" workbookViewId="0">
      <selection activeCell="E1" sqref="E1"/>
    </sheetView>
  </sheetViews>
  <sheetFormatPr defaultRowHeight="26.25" x14ac:dyDescent="0.4"/>
  <cols>
    <col min="1" max="1" width="19.85546875" style="32" customWidth="1"/>
    <col min="2" max="2" width="20.5703125" style="32" customWidth="1"/>
    <col min="3" max="3" width="96.85546875" style="32" customWidth="1"/>
    <col min="4" max="4" width="20.28515625" style="32" customWidth="1"/>
    <col min="5" max="5" width="39.28515625" style="32" customWidth="1"/>
    <col min="6" max="6" width="23.5703125" style="32" bestFit="1" customWidth="1"/>
    <col min="7" max="7" width="40.85546875" style="32" bestFit="1" customWidth="1"/>
    <col min="8" max="8" width="43" style="32" bestFit="1" customWidth="1"/>
    <col min="9" max="9" width="72" style="32" bestFit="1" customWidth="1"/>
    <col min="10" max="10" width="34.7109375" style="32" bestFit="1" customWidth="1"/>
    <col min="11" max="16384" width="9.140625" style="32"/>
  </cols>
  <sheetData>
    <row r="1" spans="1:10" x14ac:dyDescent="0.4">
      <c r="A1" s="31" t="s">
        <v>0</v>
      </c>
      <c r="B1" s="31" t="s">
        <v>54</v>
      </c>
      <c r="C1" s="31" t="s">
        <v>1</v>
      </c>
      <c r="D1" s="31" t="s">
        <v>2</v>
      </c>
      <c r="E1" s="31" t="s">
        <v>63</v>
      </c>
      <c r="F1" s="31" t="s">
        <v>3</v>
      </c>
      <c r="G1" s="31" t="s">
        <v>4</v>
      </c>
      <c r="H1" s="31" t="s">
        <v>5</v>
      </c>
      <c r="I1" s="31" t="s">
        <v>6</v>
      </c>
      <c r="J1" s="31" t="s">
        <v>7</v>
      </c>
    </row>
    <row r="2" spans="1:10" x14ac:dyDescent="0.4">
      <c r="A2" s="31" t="s">
        <v>90</v>
      </c>
      <c r="B2" s="31" t="s">
        <v>91</v>
      </c>
      <c r="C2" s="31" t="s">
        <v>12</v>
      </c>
      <c r="D2" s="31" t="s">
        <v>92</v>
      </c>
      <c r="E2" s="31" t="s">
        <v>20</v>
      </c>
      <c r="F2" s="31" t="s">
        <v>11</v>
      </c>
      <c r="G2" s="31"/>
      <c r="H2" s="31"/>
      <c r="I2" s="31" t="s">
        <v>93</v>
      </c>
      <c r="J2" s="31"/>
    </row>
    <row r="3" spans="1:10" x14ac:dyDescent="0.4">
      <c r="A3" s="31" t="s">
        <v>94</v>
      </c>
      <c r="B3" s="31" t="s">
        <v>95</v>
      </c>
      <c r="C3" s="31" t="s">
        <v>12</v>
      </c>
      <c r="D3" s="31" t="s">
        <v>8</v>
      </c>
      <c r="E3" s="31" t="s">
        <v>64</v>
      </c>
      <c r="F3" s="31" t="s">
        <v>60</v>
      </c>
      <c r="G3" s="31" t="s">
        <v>96</v>
      </c>
      <c r="H3" s="31" t="s">
        <v>97</v>
      </c>
      <c r="I3" s="31" t="s">
        <v>98</v>
      </c>
      <c r="J3" s="31" t="s">
        <v>50</v>
      </c>
    </row>
    <row r="4" spans="1:10" x14ac:dyDescent="0.4">
      <c r="A4" s="31" t="s">
        <v>99</v>
      </c>
      <c r="B4" s="31"/>
      <c r="C4" s="31" t="s">
        <v>10</v>
      </c>
      <c r="D4" s="31" t="s">
        <v>51</v>
      </c>
      <c r="E4" s="31" t="s">
        <v>34</v>
      </c>
      <c r="F4" s="31" t="s">
        <v>13</v>
      </c>
      <c r="G4" s="31" t="s">
        <v>100</v>
      </c>
      <c r="H4" s="31" t="s">
        <v>101</v>
      </c>
      <c r="I4" s="31" t="s">
        <v>102</v>
      </c>
      <c r="J4" s="31" t="s">
        <v>52</v>
      </c>
    </row>
    <row r="5" spans="1:10" x14ac:dyDescent="0.4">
      <c r="A5" s="31" t="s">
        <v>103</v>
      </c>
      <c r="B5" s="31"/>
      <c r="C5" s="31" t="s">
        <v>14</v>
      </c>
      <c r="D5" s="31" t="s">
        <v>69</v>
      </c>
      <c r="E5" s="31" t="s">
        <v>70</v>
      </c>
      <c r="F5" s="31" t="s">
        <v>13</v>
      </c>
      <c r="G5" s="31" t="s">
        <v>104</v>
      </c>
      <c r="H5" s="31" t="s">
        <v>105</v>
      </c>
      <c r="I5" s="31" t="s">
        <v>106</v>
      </c>
      <c r="J5" s="31" t="s">
        <v>71</v>
      </c>
    </row>
    <row r="6" spans="1:10" x14ac:dyDescent="0.4">
      <c r="A6" s="31" t="s">
        <v>107</v>
      </c>
      <c r="B6" s="31"/>
      <c r="C6" s="31" t="s">
        <v>14</v>
      </c>
      <c r="D6" s="31" t="s">
        <v>61</v>
      </c>
      <c r="E6" s="31" t="s">
        <v>21</v>
      </c>
      <c r="F6" s="31" t="s">
        <v>13</v>
      </c>
      <c r="G6" s="31" t="s">
        <v>108</v>
      </c>
      <c r="H6" s="31" t="s">
        <v>109</v>
      </c>
      <c r="I6" s="31" t="s">
        <v>110</v>
      </c>
      <c r="J6" s="31" t="s">
        <v>55</v>
      </c>
    </row>
    <row r="7" spans="1:10" x14ac:dyDescent="0.4">
      <c r="A7" s="31" t="s">
        <v>111</v>
      </c>
      <c r="B7" s="31"/>
      <c r="C7" s="31" t="s">
        <v>14</v>
      </c>
      <c r="D7" s="31" t="s">
        <v>61</v>
      </c>
      <c r="E7" s="31" t="s">
        <v>21</v>
      </c>
      <c r="F7" s="31" t="s">
        <v>13</v>
      </c>
      <c r="G7" s="31" t="s">
        <v>112</v>
      </c>
      <c r="H7" s="31" t="s">
        <v>113</v>
      </c>
      <c r="I7" s="31" t="s">
        <v>114</v>
      </c>
      <c r="J7" s="31" t="s">
        <v>55</v>
      </c>
    </row>
    <row r="8" spans="1:10" x14ac:dyDescent="0.4">
      <c r="A8" s="31" t="s">
        <v>115</v>
      </c>
      <c r="B8" s="31"/>
      <c r="C8" s="31" t="s">
        <v>14</v>
      </c>
      <c r="D8" s="31" t="s">
        <v>61</v>
      </c>
      <c r="E8" s="31" t="s">
        <v>21</v>
      </c>
      <c r="F8" s="31" t="s">
        <v>13</v>
      </c>
      <c r="G8" s="31" t="s">
        <v>116</v>
      </c>
      <c r="H8" s="31" t="s">
        <v>117</v>
      </c>
      <c r="I8" s="31" t="s">
        <v>118</v>
      </c>
      <c r="J8" s="31" t="s">
        <v>55</v>
      </c>
    </row>
    <row r="9" spans="1:10" x14ac:dyDescent="0.4">
      <c r="A9" s="31" t="s">
        <v>119</v>
      </c>
      <c r="B9" s="31"/>
      <c r="C9" s="31" t="s">
        <v>14</v>
      </c>
      <c r="D9" s="31" t="s">
        <v>61</v>
      </c>
      <c r="E9" s="31" t="s">
        <v>21</v>
      </c>
      <c r="F9" s="31" t="s">
        <v>13</v>
      </c>
      <c r="G9" s="31" t="s">
        <v>120</v>
      </c>
      <c r="H9" s="31" t="s">
        <v>121</v>
      </c>
      <c r="I9" s="31" t="s">
        <v>122</v>
      </c>
      <c r="J9" s="31" t="s">
        <v>55</v>
      </c>
    </row>
    <row r="10" spans="1:10" x14ac:dyDescent="0.4">
      <c r="A10" s="31" t="s">
        <v>123</v>
      </c>
      <c r="B10" s="31"/>
      <c r="C10" s="31" t="s">
        <v>10</v>
      </c>
      <c r="D10" s="31" t="s">
        <v>61</v>
      </c>
      <c r="E10" s="31" t="s">
        <v>21</v>
      </c>
      <c r="F10" s="31" t="s">
        <v>13</v>
      </c>
      <c r="G10" s="31" t="s">
        <v>124</v>
      </c>
      <c r="H10" s="31" t="s">
        <v>125</v>
      </c>
      <c r="I10" s="31" t="s">
        <v>126</v>
      </c>
      <c r="J10" s="31" t="s">
        <v>55</v>
      </c>
    </row>
    <row r="11" spans="1:10" x14ac:dyDescent="0.4">
      <c r="A11" s="31" t="s">
        <v>127</v>
      </c>
      <c r="B11" s="31"/>
      <c r="C11" s="31" t="s">
        <v>10</v>
      </c>
      <c r="D11" s="31" t="s">
        <v>51</v>
      </c>
      <c r="E11" s="31" t="s">
        <v>34</v>
      </c>
      <c r="F11" s="31" t="s">
        <v>13</v>
      </c>
      <c r="G11" s="31" t="s">
        <v>128</v>
      </c>
      <c r="H11" s="31" t="s">
        <v>129</v>
      </c>
      <c r="I11" s="31" t="s">
        <v>130</v>
      </c>
      <c r="J11" s="31" t="s">
        <v>52</v>
      </c>
    </row>
    <row r="12" spans="1:10" x14ac:dyDescent="0.4">
      <c r="A12" s="31" t="s">
        <v>131</v>
      </c>
      <c r="B12" s="31"/>
      <c r="C12" s="31" t="s">
        <v>10</v>
      </c>
      <c r="D12" s="31" t="s">
        <v>61</v>
      </c>
      <c r="E12" s="31" t="s">
        <v>21</v>
      </c>
      <c r="F12" s="31" t="s">
        <v>13</v>
      </c>
      <c r="G12" s="31" t="s">
        <v>132</v>
      </c>
      <c r="H12" s="31" t="s">
        <v>133</v>
      </c>
      <c r="I12" s="31" t="s">
        <v>134</v>
      </c>
      <c r="J12" s="31" t="s">
        <v>55</v>
      </c>
    </row>
    <row r="13" spans="1:10" x14ac:dyDescent="0.4">
      <c r="A13" s="31" t="s">
        <v>135</v>
      </c>
      <c r="B13" s="31"/>
      <c r="C13" s="31" t="s">
        <v>14</v>
      </c>
      <c r="D13" s="31" t="s">
        <v>61</v>
      </c>
      <c r="E13" s="31" t="s">
        <v>21</v>
      </c>
      <c r="F13" s="31" t="s">
        <v>13</v>
      </c>
      <c r="G13" s="31" t="s">
        <v>136</v>
      </c>
      <c r="H13" s="31" t="s">
        <v>137</v>
      </c>
      <c r="I13" s="31" t="s">
        <v>138</v>
      </c>
      <c r="J13" s="31" t="s">
        <v>55</v>
      </c>
    </row>
    <row r="14" spans="1:10" x14ac:dyDescent="0.4">
      <c r="A14" s="31" t="s">
        <v>139</v>
      </c>
      <c r="B14" s="31"/>
      <c r="C14" s="31" t="s">
        <v>14</v>
      </c>
      <c r="D14" s="31" t="s">
        <v>85</v>
      </c>
      <c r="E14" s="31" t="s">
        <v>35</v>
      </c>
      <c r="F14" s="31" t="s">
        <v>13</v>
      </c>
      <c r="G14" s="31" t="s">
        <v>140</v>
      </c>
      <c r="H14" s="31" t="s">
        <v>141</v>
      </c>
      <c r="I14" s="31" t="s">
        <v>142</v>
      </c>
      <c r="J14" s="31" t="s">
        <v>86</v>
      </c>
    </row>
    <row r="15" spans="1:10" x14ac:dyDescent="0.4">
      <c r="A15" s="31" t="s">
        <v>143</v>
      </c>
      <c r="B15" s="31"/>
      <c r="C15" s="31" t="s">
        <v>14</v>
      </c>
      <c r="D15" s="31" t="s">
        <v>66</v>
      </c>
      <c r="E15" s="31" t="s">
        <v>31</v>
      </c>
      <c r="F15" s="31" t="s">
        <v>13</v>
      </c>
      <c r="G15" s="31" t="s">
        <v>144</v>
      </c>
      <c r="H15" s="31" t="s">
        <v>145</v>
      </c>
      <c r="I15" s="31" t="s">
        <v>146</v>
      </c>
      <c r="J15" s="31" t="s">
        <v>59</v>
      </c>
    </row>
    <row r="16" spans="1:10" x14ac:dyDescent="0.4">
      <c r="A16" s="31" t="s">
        <v>147</v>
      </c>
      <c r="B16" s="31" t="s">
        <v>148</v>
      </c>
      <c r="C16" s="31" t="s">
        <v>12</v>
      </c>
      <c r="D16" s="31" t="s">
        <v>8</v>
      </c>
      <c r="E16" s="31" t="s">
        <v>64</v>
      </c>
      <c r="F16" s="31" t="s">
        <v>11</v>
      </c>
      <c r="G16" s="31" t="s">
        <v>149</v>
      </c>
      <c r="H16" s="31" t="s">
        <v>150</v>
      </c>
      <c r="I16" s="31" t="s">
        <v>151</v>
      </c>
      <c r="J16" s="31" t="s">
        <v>50</v>
      </c>
    </row>
    <row r="17" spans="1:10" x14ac:dyDescent="0.4">
      <c r="A17" s="31" t="s">
        <v>152</v>
      </c>
      <c r="B17" s="31"/>
      <c r="C17" s="31" t="s">
        <v>10</v>
      </c>
      <c r="D17" s="31" t="s">
        <v>51</v>
      </c>
      <c r="E17" s="31" t="s">
        <v>34</v>
      </c>
      <c r="F17" s="31" t="s">
        <v>13</v>
      </c>
      <c r="G17" s="31" t="s">
        <v>153</v>
      </c>
      <c r="H17" s="31" t="s">
        <v>154</v>
      </c>
      <c r="I17" s="31" t="s">
        <v>155</v>
      </c>
      <c r="J17" s="31" t="s">
        <v>52</v>
      </c>
    </row>
    <row r="18" spans="1:10" x14ac:dyDescent="0.4">
      <c r="A18" s="31" t="s">
        <v>156</v>
      </c>
      <c r="B18" s="31"/>
      <c r="C18" s="31" t="s">
        <v>14</v>
      </c>
      <c r="D18" s="31" t="s">
        <v>51</v>
      </c>
      <c r="E18" s="31" t="s">
        <v>34</v>
      </c>
      <c r="F18" s="31" t="s">
        <v>13</v>
      </c>
      <c r="G18" s="31" t="s">
        <v>157</v>
      </c>
      <c r="H18" s="31" t="s">
        <v>158</v>
      </c>
      <c r="I18" s="31" t="s">
        <v>159</v>
      </c>
      <c r="J18" s="31" t="s">
        <v>83</v>
      </c>
    </row>
    <row r="19" spans="1:10" x14ac:dyDescent="0.4">
      <c r="A19" s="31" t="s">
        <v>160</v>
      </c>
      <c r="B19" s="31"/>
      <c r="C19" s="31" t="s">
        <v>10</v>
      </c>
      <c r="D19" s="31" t="s">
        <v>51</v>
      </c>
      <c r="E19" s="31" t="s">
        <v>34</v>
      </c>
      <c r="F19" s="31" t="s">
        <v>13</v>
      </c>
      <c r="G19" s="31" t="s">
        <v>153</v>
      </c>
      <c r="H19" s="31" t="s">
        <v>161</v>
      </c>
      <c r="I19" s="31" t="s">
        <v>162</v>
      </c>
      <c r="J19" s="31" t="s">
        <v>52</v>
      </c>
    </row>
    <row r="20" spans="1:10" x14ac:dyDescent="0.4">
      <c r="A20" s="31" t="s">
        <v>163</v>
      </c>
      <c r="B20" s="31"/>
      <c r="C20" s="31" t="s">
        <v>10</v>
      </c>
      <c r="D20" s="31" t="s">
        <v>51</v>
      </c>
      <c r="E20" s="31" t="s">
        <v>34</v>
      </c>
      <c r="F20" s="31" t="s">
        <v>13</v>
      </c>
      <c r="G20" s="31" t="s">
        <v>164</v>
      </c>
      <c r="H20" s="31" t="s">
        <v>165</v>
      </c>
      <c r="I20" s="31" t="s">
        <v>166</v>
      </c>
      <c r="J20" s="31" t="s">
        <v>52</v>
      </c>
    </row>
    <row r="21" spans="1:10" x14ac:dyDescent="0.4">
      <c r="A21" s="31" t="s">
        <v>167</v>
      </c>
      <c r="B21" s="31"/>
      <c r="C21" s="31" t="s">
        <v>14</v>
      </c>
      <c r="D21" s="31" t="s">
        <v>51</v>
      </c>
      <c r="E21" s="31" t="s">
        <v>34</v>
      </c>
      <c r="F21" s="31" t="s">
        <v>13</v>
      </c>
      <c r="G21" s="31" t="s">
        <v>168</v>
      </c>
      <c r="H21" s="31" t="s">
        <v>169</v>
      </c>
      <c r="I21" s="31" t="s">
        <v>170</v>
      </c>
      <c r="J21" s="31" t="s">
        <v>83</v>
      </c>
    </row>
    <row r="22" spans="1:10" x14ac:dyDescent="0.4">
      <c r="A22" s="31" t="s">
        <v>171</v>
      </c>
      <c r="B22" s="31"/>
      <c r="C22" s="31" t="s">
        <v>14</v>
      </c>
      <c r="D22" s="31" t="s">
        <v>66</v>
      </c>
      <c r="E22" s="31" t="s">
        <v>31</v>
      </c>
      <c r="F22" s="31" t="s">
        <v>13</v>
      </c>
      <c r="G22" s="31" t="s">
        <v>172</v>
      </c>
      <c r="H22" s="31" t="s">
        <v>173</v>
      </c>
      <c r="I22" s="31" t="s">
        <v>174</v>
      </c>
      <c r="J22" s="31" t="s">
        <v>84</v>
      </c>
    </row>
    <row r="23" spans="1:10" x14ac:dyDescent="0.4">
      <c r="A23" s="31" t="s">
        <v>175</v>
      </c>
      <c r="B23" s="31"/>
      <c r="C23" s="31" t="s">
        <v>10</v>
      </c>
      <c r="D23" s="31" t="s">
        <v>66</v>
      </c>
      <c r="E23" s="31" t="s">
        <v>31</v>
      </c>
      <c r="F23" s="31" t="s">
        <v>13</v>
      </c>
      <c r="G23" s="31" t="s">
        <v>172</v>
      </c>
      <c r="H23" s="31" t="s">
        <v>176</v>
      </c>
      <c r="I23" s="31" t="s">
        <v>177</v>
      </c>
      <c r="J23" s="31" t="s">
        <v>84</v>
      </c>
    </row>
    <row r="24" spans="1:10" x14ac:dyDescent="0.4">
      <c r="A24" s="31" t="s">
        <v>178</v>
      </c>
      <c r="B24" s="31"/>
      <c r="C24" s="31" t="s">
        <v>10</v>
      </c>
      <c r="D24" s="31" t="s">
        <v>66</v>
      </c>
      <c r="E24" s="31" t="s">
        <v>31</v>
      </c>
      <c r="F24" s="31" t="s">
        <v>13</v>
      </c>
      <c r="G24" s="31" t="s">
        <v>179</v>
      </c>
      <c r="H24" s="31" t="s">
        <v>180</v>
      </c>
      <c r="I24" s="31" t="s">
        <v>181</v>
      </c>
      <c r="J24" s="31" t="s">
        <v>84</v>
      </c>
    </row>
    <row r="25" spans="1:10" x14ac:dyDescent="0.4">
      <c r="A25" s="31" t="s">
        <v>182</v>
      </c>
      <c r="B25" s="31" t="s">
        <v>183</v>
      </c>
      <c r="C25" s="31" t="s">
        <v>12</v>
      </c>
      <c r="D25" s="31" t="s">
        <v>57</v>
      </c>
      <c r="E25" s="31" t="s">
        <v>20</v>
      </c>
      <c r="F25" s="31" t="s">
        <v>60</v>
      </c>
      <c r="G25" s="31" t="s">
        <v>184</v>
      </c>
      <c r="H25" s="31" t="s">
        <v>185</v>
      </c>
      <c r="I25" s="31" t="s">
        <v>186</v>
      </c>
      <c r="J25" s="31" t="s">
        <v>58</v>
      </c>
    </row>
    <row r="26" spans="1:10" x14ac:dyDescent="0.4">
      <c r="A26" s="31" t="s">
        <v>187</v>
      </c>
      <c r="B26" s="31" t="s">
        <v>188</v>
      </c>
      <c r="C26" s="31" t="s">
        <v>12</v>
      </c>
      <c r="D26" s="31" t="s">
        <v>57</v>
      </c>
      <c r="E26" s="31" t="s">
        <v>20</v>
      </c>
      <c r="F26" s="31" t="s">
        <v>60</v>
      </c>
      <c r="G26" s="31" t="s">
        <v>184</v>
      </c>
      <c r="H26" s="31"/>
      <c r="I26" s="31" t="s">
        <v>189</v>
      </c>
      <c r="J26" s="31" t="s">
        <v>58</v>
      </c>
    </row>
    <row r="27" spans="1:10" x14ac:dyDescent="0.4">
      <c r="A27" s="31" t="s">
        <v>190</v>
      </c>
      <c r="B27" s="31" t="s">
        <v>191</v>
      </c>
      <c r="C27" s="31" t="s">
        <v>10</v>
      </c>
      <c r="D27" s="31" t="s">
        <v>67</v>
      </c>
      <c r="E27" s="31" t="s">
        <v>21</v>
      </c>
      <c r="F27" s="31" t="s">
        <v>11</v>
      </c>
      <c r="G27" s="31" t="s">
        <v>192</v>
      </c>
      <c r="H27" s="31" t="s">
        <v>193</v>
      </c>
      <c r="I27" s="31" t="s">
        <v>194</v>
      </c>
      <c r="J27" s="31" t="s">
        <v>55</v>
      </c>
    </row>
    <row r="28" spans="1:10" x14ac:dyDescent="0.4">
      <c r="A28" s="31" t="s">
        <v>195</v>
      </c>
      <c r="B28" s="31" t="s">
        <v>196</v>
      </c>
      <c r="C28" s="31" t="s">
        <v>10</v>
      </c>
      <c r="D28" s="31" t="s">
        <v>87</v>
      </c>
      <c r="E28" s="31" t="s">
        <v>32</v>
      </c>
      <c r="F28" s="31" t="s">
        <v>11</v>
      </c>
      <c r="G28" s="31" t="s">
        <v>197</v>
      </c>
      <c r="H28" s="31" t="s">
        <v>198</v>
      </c>
      <c r="I28" s="31" t="s">
        <v>199</v>
      </c>
      <c r="J28" s="31" t="s">
        <v>200</v>
      </c>
    </row>
    <row r="29" spans="1:10" x14ac:dyDescent="0.4">
      <c r="A29" s="31" t="s">
        <v>201</v>
      </c>
      <c r="B29" s="31" t="s">
        <v>202</v>
      </c>
      <c r="C29" s="31" t="s">
        <v>10</v>
      </c>
      <c r="D29" s="31" t="s">
        <v>85</v>
      </c>
      <c r="E29" s="31" t="s">
        <v>35</v>
      </c>
      <c r="F29" s="31" t="s">
        <v>11</v>
      </c>
      <c r="G29" s="31" t="s">
        <v>203</v>
      </c>
      <c r="H29" s="31" t="s">
        <v>204</v>
      </c>
      <c r="I29" s="31" t="s">
        <v>205</v>
      </c>
      <c r="J29" s="31" t="s">
        <v>86</v>
      </c>
    </row>
    <row r="30" spans="1:10" x14ac:dyDescent="0.4">
      <c r="A30" s="31" t="s">
        <v>206</v>
      </c>
      <c r="B30" s="31"/>
      <c r="C30" s="31" t="s">
        <v>14</v>
      </c>
      <c r="D30" s="31" t="s">
        <v>66</v>
      </c>
      <c r="E30" s="31" t="s">
        <v>31</v>
      </c>
      <c r="F30" s="31" t="s">
        <v>13</v>
      </c>
      <c r="G30" s="31" t="s">
        <v>207</v>
      </c>
      <c r="H30" s="31" t="s">
        <v>208</v>
      </c>
      <c r="I30" s="31" t="s">
        <v>209</v>
      </c>
      <c r="J30" s="31" t="s">
        <v>84</v>
      </c>
    </row>
    <row r="31" spans="1:10" x14ac:dyDescent="0.4">
      <c r="A31" s="31" t="s">
        <v>210</v>
      </c>
      <c r="B31" s="31" t="s">
        <v>211</v>
      </c>
      <c r="C31" s="31" t="s">
        <v>10</v>
      </c>
      <c r="D31" s="31" t="s">
        <v>212</v>
      </c>
      <c r="E31" s="31" t="s">
        <v>32</v>
      </c>
      <c r="F31" s="31" t="s">
        <v>11</v>
      </c>
      <c r="G31" s="31" t="s">
        <v>213</v>
      </c>
      <c r="H31" s="31" t="s">
        <v>214</v>
      </c>
      <c r="I31" s="31" t="s">
        <v>215</v>
      </c>
      <c r="J31" s="31" t="s">
        <v>200</v>
      </c>
    </row>
    <row r="32" spans="1:10" x14ac:dyDescent="0.4">
      <c r="A32" s="31" t="s">
        <v>216</v>
      </c>
      <c r="B32" s="31" t="s">
        <v>217</v>
      </c>
      <c r="C32" s="31" t="s">
        <v>12</v>
      </c>
      <c r="D32" s="31" t="s">
        <v>218</v>
      </c>
      <c r="E32" s="31" t="s">
        <v>32</v>
      </c>
      <c r="F32" s="31" t="s">
        <v>60</v>
      </c>
      <c r="G32" s="31" t="s">
        <v>219</v>
      </c>
      <c r="H32" s="31" t="s">
        <v>220</v>
      </c>
      <c r="I32" s="31" t="s">
        <v>221</v>
      </c>
      <c r="J32" s="31" t="s">
        <v>200</v>
      </c>
    </row>
    <row r="33" spans="1:10" x14ac:dyDescent="0.4">
      <c r="A33" s="31" t="s">
        <v>222</v>
      </c>
      <c r="B33" s="31" t="s">
        <v>223</v>
      </c>
      <c r="C33" s="31" t="s">
        <v>12</v>
      </c>
      <c r="D33" s="31" t="s">
        <v>8</v>
      </c>
      <c r="E33" s="31" t="s">
        <v>64</v>
      </c>
      <c r="F33" s="31" t="s">
        <v>60</v>
      </c>
      <c r="G33" s="31" t="s">
        <v>224</v>
      </c>
      <c r="H33" s="31" t="s">
        <v>225</v>
      </c>
      <c r="I33" s="31" t="s">
        <v>226</v>
      </c>
      <c r="J33" s="31" t="s">
        <v>50</v>
      </c>
    </row>
    <row r="34" spans="1:10" x14ac:dyDescent="0.4">
      <c r="A34" s="31" t="s">
        <v>227</v>
      </c>
      <c r="B34" s="31"/>
      <c r="C34" s="31" t="s">
        <v>10</v>
      </c>
      <c r="D34" s="31" t="s">
        <v>51</v>
      </c>
      <c r="E34" s="31" t="s">
        <v>34</v>
      </c>
      <c r="F34" s="31" t="s">
        <v>13</v>
      </c>
      <c r="G34" s="31" t="s">
        <v>228</v>
      </c>
      <c r="H34" s="31" t="s">
        <v>229</v>
      </c>
      <c r="I34" s="31" t="s">
        <v>230</v>
      </c>
      <c r="J34" s="31" t="s">
        <v>52</v>
      </c>
    </row>
    <row r="35" spans="1:10" x14ac:dyDescent="0.4">
      <c r="A35" s="31" t="s">
        <v>231</v>
      </c>
      <c r="B35" s="31"/>
      <c r="C35" s="31" t="s">
        <v>14</v>
      </c>
      <c r="D35" s="31" t="s">
        <v>66</v>
      </c>
      <c r="E35" s="31" t="s">
        <v>31</v>
      </c>
      <c r="F35" s="31" t="s">
        <v>13</v>
      </c>
      <c r="G35" s="31" t="s">
        <v>232</v>
      </c>
      <c r="H35" s="31" t="s">
        <v>233</v>
      </c>
      <c r="I35" s="31" t="s">
        <v>234</v>
      </c>
      <c r="J35" s="31" t="s">
        <v>84</v>
      </c>
    </row>
    <row r="36" spans="1:10" x14ac:dyDescent="0.4">
      <c r="A36" s="31" t="s">
        <v>235</v>
      </c>
      <c r="B36" s="31" t="s">
        <v>236</v>
      </c>
      <c r="C36" s="31" t="s">
        <v>12</v>
      </c>
      <c r="D36" s="31" t="s">
        <v>237</v>
      </c>
      <c r="E36" s="31" t="s">
        <v>31</v>
      </c>
      <c r="F36" s="31" t="s">
        <v>11</v>
      </c>
      <c r="G36" s="31" t="s">
        <v>238</v>
      </c>
      <c r="H36" s="31" t="s">
        <v>239</v>
      </c>
      <c r="I36" s="31" t="s">
        <v>240</v>
      </c>
      <c r="J36" s="31" t="s">
        <v>84</v>
      </c>
    </row>
    <row r="37" spans="1:10" x14ac:dyDescent="0.4">
      <c r="A37" s="31" t="s">
        <v>241</v>
      </c>
      <c r="B37" s="31"/>
      <c r="C37" s="31" t="s">
        <v>10</v>
      </c>
      <c r="D37" s="31" t="s">
        <v>51</v>
      </c>
      <c r="E37" s="31" t="s">
        <v>34</v>
      </c>
      <c r="F37" s="31" t="s">
        <v>13</v>
      </c>
      <c r="G37" s="31" t="s">
        <v>242</v>
      </c>
      <c r="H37" s="31" t="s">
        <v>243</v>
      </c>
      <c r="I37" s="31" t="s">
        <v>244</v>
      </c>
      <c r="J37" s="31" t="s">
        <v>52</v>
      </c>
    </row>
    <row r="38" spans="1:10" x14ac:dyDescent="0.4">
      <c r="A38" s="31" t="s">
        <v>245</v>
      </c>
      <c r="B38" s="31" t="s">
        <v>246</v>
      </c>
      <c r="C38" s="31" t="s">
        <v>10</v>
      </c>
      <c r="D38" s="31" t="s">
        <v>87</v>
      </c>
      <c r="E38" s="31" t="s">
        <v>32</v>
      </c>
      <c r="F38" s="31" t="s">
        <v>11</v>
      </c>
      <c r="G38" s="31" t="s">
        <v>247</v>
      </c>
      <c r="H38" s="31" t="s">
        <v>248</v>
      </c>
      <c r="I38" s="31" t="s">
        <v>249</v>
      </c>
      <c r="J38" s="31" t="s">
        <v>88</v>
      </c>
    </row>
    <row r="39" spans="1:10" x14ac:dyDescent="0.4">
      <c r="A39" s="31" t="s">
        <v>250</v>
      </c>
      <c r="B39" s="31" t="s">
        <v>251</v>
      </c>
      <c r="C39" s="31" t="s">
        <v>10</v>
      </c>
      <c r="D39" s="31" t="s">
        <v>87</v>
      </c>
      <c r="E39" s="31" t="s">
        <v>32</v>
      </c>
      <c r="F39" s="31" t="s">
        <v>11</v>
      </c>
      <c r="G39" s="31" t="s">
        <v>247</v>
      </c>
      <c r="H39" s="31" t="s">
        <v>252</v>
      </c>
      <c r="I39" s="31" t="s">
        <v>253</v>
      </c>
      <c r="J39" s="31" t="s">
        <v>88</v>
      </c>
    </row>
    <row r="40" spans="1:10" x14ac:dyDescent="0.4">
      <c r="A40" s="31" t="s">
        <v>254</v>
      </c>
      <c r="B40" s="31" t="s">
        <v>255</v>
      </c>
      <c r="C40" s="31" t="s">
        <v>10</v>
      </c>
      <c r="D40" s="31" t="s">
        <v>256</v>
      </c>
      <c r="E40" s="31" t="s">
        <v>32</v>
      </c>
      <c r="F40" s="31" t="s">
        <v>11</v>
      </c>
      <c r="G40" s="31" t="s">
        <v>257</v>
      </c>
      <c r="H40" s="31" t="s">
        <v>258</v>
      </c>
      <c r="I40" s="31" t="s">
        <v>259</v>
      </c>
      <c r="J40" s="31" t="s">
        <v>88</v>
      </c>
    </row>
    <row r="41" spans="1:10" x14ac:dyDescent="0.4">
      <c r="A41" s="31" t="s">
        <v>260</v>
      </c>
      <c r="B41" s="31" t="s">
        <v>261</v>
      </c>
      <c r="C41" s="31" t="s">
        <v>10</v>
      </c>
      <c r="D41" s="31" t="s">
        <v>262</v>
      </c>
      <c r="E41" s="31" t="s">
        <v>32</v>
      </c>
      <c r="F41" s="31" t="s">
        <v>11</v>
      </c>
      <c r="G41" s="31" t="s">
        <v>263</v>
      </c>
      <c r="H41" s="31" t="s">
        <v>264</v>
      </c>
      <c r="I41" s="31" t="s">
        <v>265</v>
      </c>
      <c r="J41" s="31" t="s">
        <v>88</v>
      </c>
    </row>
    <row r="42" spans="1:10" x14ac:dyDescent="0.4">
      <c r="A42" s="31" t="s">
        <v>266</v>
      </c>
      <c r="B42" s="31" t="s">
        <v>267</v>
      </c>
      <c r="C42" s="31" t="s">
        <v>10</v>
      </c>
      <c r="D42" s="31" t="s">
        <v>65</v>
      </c>
      <c r="E42" s="31" t="s">
        <v>25</v>
      </c>
      <c r="F42" s="31" t="s">
        <v>11</v>
      </c>
      <c r="G42" s="31" t="s">
        <v>268</v>
      </c>
      <c r="H42" s="31" t="s">
        <v>269</v>
      </c>
      <c r="I42" s="31" t="s">
        <v>270</v>
      </c>
      <c r="J42" s="31" t="s">
        <v>271</v>
      </c>
    </row>
    <row r="43" spans="1:10" x14ac:dyDescent="0.4">
      <c r="A43" s="31" t="s">
        <v>272</v>
      </c>
      <c r="B43" s="31" t="s">
        <v>273</v>
      </c>
      <c r="C43" s="31" t="s">
        <v>10</v>
      </c>
      <c r="D43" s="31" t="s">
        <v>256</v>
      </c>
      <c r="E43" s="31" t="s">
        <v>32</v>
      </c>
      <c r="F43" s="31" t="s">
        <v>11</v>
      </c>
      <c r="G43" s="31" t="s">
        <v>257</v>
      </c>
      <c r="H43" s="31" t="s">
        <v>274</v>
      </c>
      <c r="I43" s="31" t="s">
        <v>275</v>
      </c>
      <c r="J43" s="31" t="s">
        <v>88</v>
      </c>
    </row>
    <row r="44" spans="1:10" x14ac:dyDescent="0.4">
      <c r="A44" s="31" t="s">
        <v>276</v>
      </c>
      <c r="B44" s="31" t="s">
        <v>277</v>
      </c>
      <c r="C44" s="31" t="s">
        <v>10</v>
      </c>
      <c r="D44" s="31" t="s">
        <v>87</v>
      </c>
      <c r="E44" s="31" t="s">
        <v>32</v>
      </c>
      <c r="F44" s="31" t="s">
        <v>11</v>
      </c>
      <c r="G44" s="31" t="s">
        <v>263</v>
      </c>
      <c r="H44" s="31" t="s">
        <v>278</v>
      </c>
      <c r="I44" s="31" t="s">
        <v>279</v>
      </c>
      <c r="J44" s="31" t="s">
        <v>88</v>
      </c>
    </row>
    <row r="45" spans="1:10" x14ac:dyDescent="0.4">
      <c r="A45" s="31" t="s">
        <v>280</v>
      </c>
      <c r="B45" s="31" t="s">
        <v>246</v>
      </c>
      <c r="C45" s="31" t="s">
        <v>10</v>
      </c>
      <c r="D45" s="31" t="s">
        <v>87</v>
      </c>
      <c r="E45" s="31" t="s">
        <v>32</v>
      </c>
      <c r="F45" s="31" t="s">
        <v>11</v>
      </c>
      <c r="G45" s="31" t="s">
        <v>263</v>
      </c>
      <c r="H45" s="31" t="s">
        <v>281</v>
      </c>
      <c r="I45" s="31" t="s">
        <v>282</v>
      </c>
      <c r="J45" s="31" t="s">
        <v>88</v>
      </c>
    </row>
    <row r="46" spans="1:10" x14ac:dyDescent="0.4">
      <c r="A46" s="31" t="s">
        <v>283</v>
      </c>
      <c r="B46" s="31" t="s">
        <v>284</v>
      </c>
      <c r="C46" s="31" t="s">
        <v>10</v>
      </c>
      <c r="D46" s="31" t="s">
        <v>65</v>
      </c>
      <c r="E46" s="31" t="s">
        <v>25</v>
      </c>
      <c r="F46" s="31" t="s">
        <v>11</v>
      </c>
      <c r="G46" s="31" t="s">
        <v>268</v>
      </c>
      <c r="H46" s="31" t="s">
        <v>285</v>
      </c>
      <c r="I46" s="31" t="s">
        <v>286</v>
      </c>
      <c r="J46" s="31" t="s">
        <v>271</v>
      </c>
    </row>
    <row r="47" spans="1:10" x14ac:dyDescent="0.4">
      <c r="A47" s="31" t="s">
        <v>287</v>
      </c>
      <c r="B47" s="31"/>
      <c r="C47" s="31" t="s">
        <v>10</v>
      </c>
      <c r="D47" s="31" t="s">
        <v>51</v>
      </c>
      <c r="E47" s="31" t="s">
        <v>34</v>
      </c>
      <c r="F47" s="31" t="s">
        <v>13</v>
      </c>
      <c r="G47" s="31" t="s">
        <v>242</v>
      </c>
      <c r="H47" s="31" t="s">
        <v>288</v>
      </c>
      <c r="I47" s="31" t="s">
        <v>289</v>
      </c>
      <c r="J47" s="31" t="s">
        <v>52</v>
      </c>
    </row>
    <row r="48" spans="1:10" x14ac:dyDescent="0.4">
      <c r="A48" s="31" t="s">
        <v>290</v>
      </c>
      <c r="B48" s="31"/>
      <c r="C48" s="31" t="s">
        <v>10</v>
      </c>
      <c r="D48" s="31" t="s">
        <v>66</v>
      </c>
      <c r="E48" s="31" t="s">
        <v>31</v>
      </c>
      <c r="F48" s="31" t="s">
        <v>13</v>
      </c>
      <c r="G48" s="31" t="s">
        <v>291</v>
      </c>
      <c r="H48" s="31" t="s">
        <v>292</v>
      </c>
      <c r="I48" s="31" t="s">
        <v>293</v>
      </c>
      <c r="J48" s="31" t="s">
        <v>59</v>
      </c>
    </row>
    <row r="49" spans="1:10" x14ac:dyDescent="0.4">
      <c r="A49" s="31" t="s">
        <v>294</v>
      </c>
      <c r="B49" s="31" t="s">
        <v>236</v>
      </c>
      <c r="C49" s="31" t="s">
        <v>12</v>
      </c>
      <c r="D49" s="31" t="s">
        <v>56</v>
      </c>
      <c r="E49" s="31" t="s">
        <v>31</v>
      </c>
      <c r="F49" s="31" t="s">
        <v>11</v>
      </c>
      <c r="G49" s="31" t="s">
        <v>295</v>
      </c>
      <c r="H49" s="31" t="s">
        <v>296</v>
      </c>
      <c r="I49" s="31" t="s">
        <v>297</v>
      </c>
      <c r="J49" s="31" t="s">
        <v>59</v>
      </c>
    </row>
    <row r="50" spans="1:10" x14ac:dyDescent="0.4">
      <c r="A50" s="31" t="s">
        <v>298</v>
      </c>
      <c r="B50" s="31"/>
      <c r="C50" s="31" t="s">
        <v>10</v>
      </c>
      <c r="D50" s="31" t="s">
        <v>8</v>
      </c>
      <c r="E50" s="31" t="s">
        <v>64</v>
      </c>
      <c r="F50" s="31" t="s">
        <v>13</v>
      </c>
      <c r="G50" s="31" t="s">
        <v>299</v>
      </c>
      <c r="H50" s="31" t="s">
        <v>300</v>
      </c>
      <c r="I50" s="31" t="s">
        <v>301</v>
      </c>
      <c r="J50" s="31" t="s">
        <v>50</v>
      </c>
    </row>
    <row r="51" spans="1:10" x14ac:dyDescent="0.4">
      <c r="A51" s="31" t="s">
        <v>302</v>
      </c>
      <c r="B51" s="31"/>
      <c r="C51" s="31" t="s">
        <v>10</v>
      </c>
      <c r="D51" s="31" t="s">
        <v>53</v>
      </c>
      <c r="E51" s="31" t="s">
        <v>39</v>
      </c>
      <c r="F51" s="31" t="s">
        <v>13</v>
      </c>
      <c r="G51" s="31" t="s">
        <v>303</v>
      </c>
      <c r="H51" s="31" t="s">
        <v>304</v>
      </c>
      <c r="I51" s="31" t="s">
        <v>305</v>
      </c>
      <c r="J51" s="31" t="s">
        <v>62</v>
      </c>
    </row>
    <row r="52" spans="1:10" x14ac:dyDescent="0.4">
      <c r="A52" s="31" t="s">
        <v>306</v>
      </c>
      <c r="B52" s="31"/>
      <c r="C52" s="31" t="s">
        <v>10</v>
      </c>
      <c r="D52" s="31" t="s">
        <v>51</v>
      </c>
      <c r="E52" s="31" t="s">
        <v>34</v>
      </c>
      <c r="F52" s="31" t="s">
        <v>13</v>
      </c>
      <c r="G52" s="31" t="s">
        <v>307</v>
      </c>
      <c r="H52" s="31" t="s">
        <v>308</v>
      </c>
      <c r="I52" s="31" t="s">
        <v>309</v>
      </c>
      <c r="J52" s="31" t="s">
        <v>52</v>
      </c>
    </row>
    <row r="53" spans="1:10" x14ac:dyDescent="0.4">
      <c r="A53" s="31" t="s">
        <v>310</v>
      </c>
      <c r="B53" s="31"/>
      <c r="C53" s="31" t="s">
        <v>10</v>
      </c>
      <c r="D53" s="31" t="s">
        <v>51</v>
      </c>
      <c r="E53" s="31" t="s">
        <v>34</v>
      </c>
      <c r="F53" s="31" t="s">
        <v>13</v>
      </c>
      <c r="G53" s="31" t="s">
        <v>311</v>
      </c>
      <c r="H53" s="31" t="s">
        <v>312</v>
      </c>
      <c r="I53" s="31" t="s">
        <v>313</v>
      </c>
      <c r="J53" s="31" t="s">
        <v>52</v>
      </c>
    </row>
    <row r="54" spans="1:10" x14ac:dyDescent="0.4">
      <c r="A54" s="31" t="s">
        <v>314</v>
      </c>
      <c r="B54" s="31"/>
      <c r="C54" s="31" t="s">
        <v>10</v>
      </c>
      <c r="D54" s="31" t="s">
        <v>87</v>
      </c>
      <c r="E54" s="31" t="s">
        <v>32</v>
      </c>
      <c r="F54" s="31" t="s">
        <v>13</v>
      </c>
      <c r="G54" s="31" t="s">
        <v>315</v>
      </c>
      <c r="H54" s="31" t="s">
        <v>316</v>
      </c>
      <c r="I54" s="31" t="s">
        <v>317</v>
      </c>
      <c r="J54" s="31" t="s">
        <v>88</v>
      </c>
    </row>
    <row r="55" spans="1:10" x14ac:dyDescent="0.4">
      <c r="A55" s="31" t="s">
        <v>318</v>
      </c>
      <c r="B55" s="31"/>
      <c r="C55" s="31" t="s">
        <v>10</v>
      </c>
      <c r="D55" s="31" t="s">
        <v>51</v>
      </c>
      <c r="E55" s="31" t="s">
        <v>34</v>
      </c>
      <c r="F55" s="31" t="s">
        <v>13</v>
      </c>
      <c r="G55" s="31" t="s">
        <v>319</v>
      </c>
      <c r="H55" s="31" t="s">
        <v>320</v>
      </c>
      <c r="I55" s="31" t="s">
        <v>321</v>
      </c>
      <c r="J55" s="31" t="s">
        <v>52</v>
      </c>
    </row>
    <row r="56" spans="1:10" x14ac:dyDescent="0.4">
      <c r="A56" s="31" t="s">
        <v>322</v>
      </c>
      <c r="B56" s="31"/>
      <c r="C56" s="31" t="s">
        <v>10</v>
      </c>
      <c r="D56" s="31" t="s">
        <v>66</v>
      </c>
      <c r="E56" s="31" t="s">
        <v>31</v>
      </c>
      <c r="F56" s="31" t="s">
        <v>13</v>
      </c>
      <c r="G56" s="31" t="s">
        <v>323</v>
      </c>
      <c r="H56" s="31" t="s">
        <v>324</v>
      </c>
      <c r="I56" s="31" t="s">
        <v>325</v>
      </c>
      <c r="J56" s="31" t="s">
        <v>59</v>
      </c>
    </row>
    <row r="57" spans="1:10" x14ac:dyDescent="0.4">
      <c r="A57" s="31" t="s">
        <v>326</v>
      </c>
      <c r="B57" s="31"/>
      <c r="C57" s="31" t="s">
        <v>10</v>
      </c>
      <c r="D57" s="31" t="s">
        <v>218</v>
      </c>
      <c r="E57" s="31" t="s">
        <v>32</v>
      </c>
      <c r="F57" s="31" t="s">
        <v>13</v>
      </c>
      <c r="G57" s="31" t="s">
        <v>327</v>
      </c>
      <c r="H57" s="31" t="s">
        <v>328</v>
      </c>
      <c r="I57" s="31" t="s">
        <v>329</v>
      </c>
      <c r="J57" s="31" t="s">
        <v>88</v>
      </c>
    </row>
    <row r="58" spans="1:10" x14ac:dyDescent="0.4">
      <c r="A58" s="31" t="s">
        <v>330</v>
      </c>
      <c r="B58" s="31"/>
      <c r="C58" s="31" t="s">
        <v>14</v>
      </c>
      <c r="D58" s="31" t="s">
        <v>51</v>
      </c>
      <c r="E58" s="31" t="s">
        <v>34</v>
      </c>
      <c r="F58" s="31" t="s">
        <v>13</v>
      </c>
      <c r="G58" s="31" t="s">
        <v>331</v>
      </c>
      <c r="H58" s="31" t="s">
        <v>332</v>
      </c>
      <c r="I58" s="31" t="s">
        <v>333</v>
      </c>
      <c r="J58" s="31" t="s">
        <v>83</v>
      </c>
    </row>
    <row r="59" spans="1:10" x14ac:dyDescent="0.4">
      <c r="A59" s="31" t="s">
        <v>334</v>
      </c>
      <c r="B59" s="31" t="s">
        <v>335</v>
      </c>
      <c r="C59" s="31" t="s">
        <v>12</v>
      </c>
      <c r="D59" s="31" t="s">
        <v>56</v>
      </c>
      <c r="E59" s="31" t="s">
        <v>31</v>
      </c>
      <c r="F59" s="31" t="s">
        <v>11</v>
      </c>
      <c r="G59" s="31" t="s">
        <v>336</v>
      </c>
      <c r="H59" s="31" t="s">
        <v>337</v>
      </c>
      <c r="I59" s="31" t="s">
        <v>338</v>
      </c>
      <c r="J59" s="31" t="s">
        <v>59</v>
      </c>
    </row>
    <row r="60" spans="1:10" x14ac:dyDescent="0.4">
      <c r="A60" s="31" t="s">
        <v>339</v>
      </c>
      <c r="B60" s="31"/>
      <c r="C60" s="31" t="s">
        <v>10</v>
      </c>
      <c r="D60" s="31" t="s">
        <v>66</v>
      </c>
      <c r="E60" s="31" t="s">
        <v>31</v>
      </c>
      <c r="F60" s="31" t="s">
        <v>13</v>
      </c>
      <c r="G60" s="31" t="s">
        <v>340</v>
      </c>
      <c r="H60" s="31" t="s">
        <v>341</v>
      </c>
      <c r="I60" s="31" t="s">
        <v>342</v>
      </c>
      <c r="J60" s="31" t="s">
        <v>59</v>
      </c>
    </row>
    <row r="61" spans="1:10" x14ac:dyDescent="0.4">
      <c r="A61" s="31" t="s">
        <v>343</v>
      </c>
      <c r="B61" s="31" t="s">
        <v>344</v>
      </c>
      <c r="C61" s="31" t="s">
        <v>12</v>
      </c>
      <c r="D61" s="31" t="s">
        <v>51</v>
      </c>
      <c r="E61" s="31" t="s">
        <v>34</v>
      </c>
      <c r="F61" s="31" t="s">
        <v>11</v>
      </c>
      <c r="G61" s="31" t="s">
        <v>345</v>
      </c>
      <c r="H61" s="31"/>
      <c r="I61" s="31" t="s">
        <v>346</v>
      </c>
      <c r="J61" s="31" t="s">
        <v>52</v>
      </c>
    </row>
    <row r="62" spans="1:10" x14ac:dyDescent="0.4">
      <c r="A62" s="31" t="s">
        <v>347</v>
      </c>
      <c r="B62" s="31"/>
      <c r="C62" s="31" t="s">
        <v>14</v>
      </c>
      <c r="D62" s="31" t="s">
        <v>8</v>
      </c>
      <c r="E62" s="31" t="s">
        <v>64</v>
      </c>
      <c r="F62" s="31" t="s">
        <v>13</v>
      </c>
      <c r="G62" s="31" t="s">
        <v>348</v>
      </c>
      <c r="H62" s="31" t="s">
        <v>349</v>
      </c>
      <c r="I62" s="31" t="s">
        <v>350</v>
      </c>
      <c r="J62" s="31" t="s">
        <v>50</v>
      </c>
    </row>
    <row r="63" spans="1:10" x14ac:dyDescent="0.4">
      <c r="A63" s="31" t="s">
        <v>351</v>
      </c>
      <c r="B63" s="31"/>
      <c r="C63" s="31" t="s">
        <v>10</v>
      </c>
      <c r="D63" s="31" t="s">
        <v>51</v>
      </c>
      <c r="E63" s="31" t="s">
        <v>34</v>
      </c>
      <c r="F63" s="31" t="s">
        <v>13</v>
      </c>
      <c r="G63" s="31" t="s">
        <v>352</v>
      </c>
      <c r="H63" s="31" t="s">
        <v>353</v>
      </c>
      <c r="I63" s="31" t="s">
        <v>354</v>
      </c>
      <c r="J63" s="31" t="s">
        <v>52</v>
      </c>
    </row>
    <row r="64" spans="1:10" x14ac:dyDescent="0.4">
      <c r="A64" s="31" t="s">
        <v>355</v>
      </c>
      <c r="B64" s="31" t="s">
        <v>356</v>
      </c>
      <c r="C64" s="31" t="s">
        <v>12</v>
      </c>
      <c r="D64" s="31" t="s">
        <v>51</v>
      </c>
      <c r="E64" s="31" t="s">
        <v>34</v>
      </c>
      <c r="F64" s="31" t="s">
        <v>11</v>
      </c>
      <c r="G64" s="31" t="s">
        <v>345</v>
      </c>
      <c r="H64" s="31" t="s">
        <v>357</v>
      </c>
      <c r="I64" s="31" t="s">
        <v>358</v>
      </c>
      <c r="J64" s="31" t="s">
        <v>52</v>
      </c>
    </row>
    <row r="65" spans="1:10" x14ac:dyDescent="0.4">
      <c r="A65" s="31" t="s">
        <v>359</v>
      </c>
      <c r="B65" s="31"/>
      <c r="C65" s="31" t="s">
        <v>10</v>
      </c>
      <c r="D65" s="31" t="s">
        <v>51</v>
      </c>
      <c r="E65" s="31" t="s">
        <v>34</v>
      </c>
      <c r="F65" s="31" t="s">
        <v>13</v>
      </c>
      <c r="G65" s="31" t="s">
        <v>360</v>
      </c>
      <c r="H65" s="31" t="s">
        <v>361</v>
      </c>
      <c r="I65" s="31" t="s">
        <v>362</v>
      </c>
      <c r="J65" s="31" t="s">
        <v>52</v>
      </c>
    </row>
    <row r="66" spans="1:10" x14ac:dyDescent="0.4">
      <c r="A66" s="31" t="s">
        <v>363</v>
      </c>
      <c r="B66" s="31" t="s">
        <v>364</v>
      </c>
      <c r="C66" s="31" t="s">
        <v>12</v>
      </c>
      <c r="D66" s="31" t="s">
        <v>365</v>
      </c>
      <c r="E66" s="31" t="s">
        <v>21</v>
      </c>
      <c r="F66" s="31" t="s">
        <v>11</v>
      </c>
      <c r="G66" s="31" t="s">
        <v>366</v>
      </c>
      <c r="H66" s="31" t="s">
        <v>367</v>
      </c>
      <c r="I66" s="31" t="s">
        <v>368</v>
      </c>
      <c r="J66" s="31" t="s">
        <v>55</v>
      </c>
    </row>
    <row r="67" spans="1:10" x14ac:dyDescent="0.4">
      <c r="A67" s="31" t="s">
        <v>369</v>
      </c>
      <c r="B67" s="31"/>
      <c r="C67" s="31" t="s">
        <v>10</v>
      </c>
      <c r="D67" s="31" t="s">
        <v>51</v>
      </c>
      <c r="E67" s="31" t="s">
        <v>34</v>
      </c>
      <c r="F67" s="31" t="s">
        <v>13</v>
      </c>
      <c r="G67" s="31" t="s">
        <v>370</v>
      </c>
      <c r="H67" s="31" t="s">
        <v>371</v>
      </c>
      <c r="I67" s="31" t="s">
        <v>372</v>
      </c>
      <c r="J67" s="31" t="s">
        <v>52</v>
      </c>
    </row>
    <row r="68" spans="1:10" x14ac:dyDescent="0.4">
      <c r="A68" s="31" t="s">
        <v>373</v>
      </c>
      <c r="B68" s="31"/>
      <c r="C68" s="31" t="s">
        <v>14</v>
      </c>
      <c r="D68" s="31" t="s">
        <v>51</v>
      </c>
      <c r="E68" s="31" t="s">
        <v>34</v>
      </c>
      <c r="F68" s="31" t="s">
        <v>13</v>
      </c>
      <c r="G68" s="31" t="s">
        <v>374</v>
      </c>
      <c r="H68" s="31" t="s">
        <v>375</v>
      </c>
      <c r="I68" s="31" t="s">
        <v>376</v>
      </c>
      <c r="J68" s="31" t="s">
        <v>83</v>
      </c>
    </row>
    <row r="69" spans="1:10" x14ac:dyDescent="0.4">
      <c r="A69" s="31" t="s">
        <v>377</v>
      </c>
      <c r="B69" s="31"/>
      <c r="C69" s="31" t="s">
        <v>10</v>
      </c>
      <c r="D69" s="31" t="s">
        <v>51</v>
      </c>
      <c r="E69" s="31" t="s">
        <v>34</v>
      </c>
      <c r="F69" s="31" t="s">
        <v>13</v>
      </c>
      <c r="G69" s="31" t="s">
        <v>370</v>
      </c>
      <c r="H69" s="31" t="s">
        <v>378</v>
      </c>
      <c r="I69" s="31" t="s">
        <v>379</v>
      </c>
      <c r="J69" s="31" t="s">
        <v>52</v>
      </c>
    </row>
    <row r="70" spans="1:10" x14ac:dyDescent="0.4">
      <c r="A70" s="31" t="s">
        <v>380</v>
      </c>
      <c r="B70" s="31"/>
      <c r="C70" s="31" t="s">
        <v>10</v>
      </c>
      <c r="D70" s="31" t="s">
        <v>68</v>
      </c>
      <c r="E70" s="31" t="s">
        <v>27</v>
      </c>
      <c r="F70" s="31" t="s">
        <v>13</v>
      </c>
      <c r="G70" s="31" t="s">
        <v>381</v>
      </c>
      <c r="H70" s="31"/>
      <c r="I70" s="31" t="s">
        <v>382</v>
      </c>
      <c r="J70" s="31" t="s">
        <v>72</v>
      </c>
    </row>
    <row r="71" spans="1:10" x14ac:dyDescent="0.4">
      <c r="A71" s="31" t="s">
        <v>383</v>
      </c>
      <c r="B71" s="31" t="s">
        <v>191</v>
      </c>
      <c r="C71" s="31" t="s">
        <v>10</v>
      </c>
      <c r="D71" s="31" t="s">
        <v>67</v>
      </c>
      <c r="E71" s="31" t="s">
        <v>21</v>
      </c>
      <c r="F71" s="31" t="s">
        <v>11</v>
      </c>
      <c r="G71" s="31" t="s">
        <v>384</v>
      </c>
      <c r="H71" s="31" t="s">
        <v>385</v>
      </c>
      <c r="I71" s="31" t="s">
        <v>386</v>
      </c>
      <c r="J71" s="31" t="s">
        <v>55</v>
      </c>
    </row>
    <row r="72" spans="1:10" x14ac:dyDescent="0.4">
      <c r="A72" s="31" t="s">
        <v>387</v>
      </c>
      <c r="B72" s="31" t="s">
        <v>388</v>
      </c>
      <c r="C72" s="31" t="s">
        <v>10</v>
      </c>
      <c r="D72" s="31" t="s">
        <v>389</v>
      </c>
      <c r="E72" s="31" t="s">
        <v>46</v>
      </c>
      <c r="F72" s="31" t="s">
        <v>11</v>
      </c>
      <c r="G72" s="31" t="s">
        <v>390</v>
      </c>
      <c r="H72" s="31"/>
      <c r="I72" s="31" t="s">
        <v>391</v>
      </c>
      <c r="J72" s="31" t="s">
        <v>392</v>
      </c>
    </row>
    <row r="73" spans="1:10" x14ac:dyDescent="0.4">
      <c r="A73" s="31" t="s">
        <v>393</v>
      </c>
      <c r="B73" s="31"/>
      <c r="C73" s="31" t="s">
        <v>10</v>
      </c>
      <c r="D73" s="31" t="s">
        <v>394</v>
      </c>
      <c r="E73" s="31" t="s">
        <v>20</v>
      </c>
      <c r="F73" s="31" t="s">
        <v>13</v>
      </c>
      <c r="G73" s="31"/>
      <c r="H73" s="31"/>
      <c r="I73" s="31" t="s">
        <v>395</v>
      </c>
      <c r="J73" s="31"/>
    </row>
    <row r="74" spans="1:10" x14ac:dyDescent="0.4">
      <c r="A74" s="31" t="s">
        <v>396</v>
      </c>
      <c r="B74" s="31"/>
      <c r="C74" s="31" t="s">
        <v>14</v>
      </c>
      <c r="D74" s="31" t="s">
        <v>51</v>
      </c>
      <c r="E74" s="31" t="s">
        <v>34</v>
      </c>
      <c r="F74" s="31" t="s">
        <v>13</v>
      </c>
      <c r="G74" s="31" t="s">
        <v>397</v>
      </c>
      <c r="H74" s="31" t="s">
        <v>398</v>
      </c>
      <c r="I74" s="31" t="s">
        <v>399</v>
      </c>
      <c r="J74" s="31" t="s">
        <v>83</v>
      </c>
    </row>
    <row r="75" spans="1:10" x14ac:dyDescent="0.4">
      <c r="A75" s="31" t="s">
        <v>400</v>
      </c>
      <c r="B75" s="31" t="s">
        <v>401</v>
      </c>
      <c r="C75" s="31" t="s">
        <v>12</v>
      </c>
      <c r="D75" s="31" t="s">
        <v>402</v>
      </c>
      <c r="E75" s="31" t="s">
        <v>34</v>
      </c>
      <c r="F75" s="31" t="s">
        <v>11</v>
      </c>
      <c r="G75" s="31" t="s">
        <v>403</v>
      </c>
      <c r="H75" s="31" t="s">
        <v>404</v>
      </c>
      <c r="I75" s="31" t="s">
        <v>405</v>
      </c>
      <c r="J75" s="31" t="s">
        <v>52</v>
      </c>
    </row>
    <row r="76" spans="1:10" x14ac:dyDescent="0.4">
      <c r="A76" s="31" t="s">
        <v>406</v>
      </c>
      <c r="B76" s="31" t="s">
        <v>401</v>
      </c>
      <c r="C76" s="31" t="s">
        <v>10</v>
      </c>
      <c r="D76" s="31" t="s">
        <v>402</v>
      </c>
      <c r="E76" s="31" t="s">
        <v>34</v>
      </c>
      <c r="F76" s="31" t="s">
        <v>11</v>
      </c>
      <c r="G76" s="31" t="s">
        <v>407</v>
      </c>
      <c r="H76" s="31" t="s">
        <v>408</v>
      </c>
      <c r="I76" s="31" t="s">
        <v>409</v>
      </c>
      <c r="J76" s="31" t="s">
        <v>52</v>
      </c>
    </row>
  </sheetData>
  <autoFilter ref="A1:J7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F32" sqref="F32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5" width="12" style="6" customWidth="1"/>
    <col min="6" max="6" width="10.7109375" style="4" bestFit="1" customWidth="1"/>
    <col min="7" max="7" width="12" style="4" bestFit="1" customWidth="1"/>
    <col min="8" max="9" width="12" style="6" customWidth="1"/>
    <col min="10" max="10" width="10.7109375" style="4" bestFit="1" customWidth="1"/>
    <col min="11" max="11" width="12" style="4" bestFit="1" customWidth="1"/>
    <col min="12" max="12" width="13.7109375" style="4" customWidth="1"/>
    <col min="13" max="13" width="13.42578125" style="4" customWidth="1"/>
    <col min="14" max="16384" width="9.140625" style="4"/>
  </cols>
  <sheetData>
    <row r="1" spans="1:13" x14ac:dyDescent="0.25">
      <c r="A1" s="44" t="s">
        <v>15</v>
      </c>
      <c r="B1" s="45" t="s">
        <v>16</v>
      </c>
      <c r="C1" s="45"/>
      <c r="D1" s="49" t="s">
        <v>79</v>
      </c>
      <c r="E1" s="49"/>
      <c r="F1" s="46" t="s">
        <v>17</v>
      </c>
      <c r="G1" s="47"/>
      <c r="H1" s="50" t="s">
        <v>79</v>
      </c>
      <c r="I1" s="51"/>
      <c r="J1" s="48" t="s">
        <v>18</v>
      </c>
      <c r="K1" s="48"/>
      <c r="L1" s="43" t="s">
        <v>80</v>
      </c>
      <c r="M1" s="43"/>
    </row>
    <row r="2" spans="1:13" x14ac:dyDescent="0.25">
      <c r="A2" s="44"/>
      <c r="B2" s="7" t="s">
        <v>19</v>
      </c>
      <c r="C2" s="7" t="s">
        <v>49</v>
      </c>
      <c r="D2" s="29" t="s">
        <v>19</v>
      </c>
      <c r="E2" s="29" t="s">
        <v>49</v>
      </c>
      <c r="F2" s="8" t="s">
        <v>19</v>
      </c>
      <c r="G2" s="8" t="s">
        <v>49</v>
      </c>
      <c r="H2" s="27" t="s">
        <v>19</v>
      </c>
      <c r="I2" s="27" t="s">
        <v>49</v>
      </c>
      <c r="J2" s="12" t="s">
        <v>19</v>
      </c>
      <c r="K2" s="12" t="s">
        <v>49</v>
      </c>
      <c r="L2" s="14" t="s">
        <v>19</v>
      </c>
      <c r="M2" s="14" t="s">
        <v>49</v>
      </c>
    </row>
    <row r="3" spans="1:13" x14ac:dyDescent="0.25">
      <c r="A3" s="3" t="s">
        <v>9</v>
      </c>
      <c r="B3" s="9">
        <v>5</v>
      </c>
      <c r="C3" s="9">
        <v>0</v>
      </c>
      <c r="D3" s="30">
        <v>0</v>
      </c>
      <c r="E3" s="30">
        <v>0</v>
      </c>
      <c r="F3" s="10">
        <v>15</v>
      </c>
      <c r="G3" s="10">
        <v>0</v>
      </c>
      <c r="H3" s="28">
        <v>15</v>
      </c>
      <c r="I3" s="28">
        <v>0</v>
      </c>
      <c r="J3" s="13">
        <f>B3+F3</f>
        <v>20</v>
      </c>
      <c r="K3" s="13">
        <f>C3+G3</f>
        <v>0</v>
      </c>
      <c r="L3" s="15">
        <f>D3+H3</f>
        <v>15</v>
      </c>
      <c r="M3" s="15">
        <f>E3+I3</f>
        <v>0</v>
      </c>
    </row>
    <row r="4" spans="1:13" s="5" customFormat="1" x14ac:dyDescent="0.25">
      <c r="A4" s="3" t="s">
        <v>45</v>
      </c>
      <c r="B4" s="9">
        <v>1</v>
      </c>
      <c r="C4" s="9">
        <v>0</v>
      </c>
      <c r="D4" s="30">
        <v>0</v>
      </c>
      <c r="E4" s="30">
        <v>0</v>
      </c>
      <c r="F4" s="10"/>
      <c r="G4" s="10"/>
      <c r="H4" s="28"/>
      <c r="I4" s="28"/>
      <c r="J4" s="13">
        <f>B4+F4</f>
        <v>1</v>
      </c>
      <c r="K4" s="13">
        <f t="shared" ref="K4:K29" si="0">C4+G4</f>
        <v>0</v>
      </c>
      <c r="L4" s="15">
        <f t="shared" ref="L4:L29" si="1">D4+H4</f>
        <v>0</v>
      </c>
      <c r="M4" s="15">
        <f t="shared" ref="M4:M29" si="2">E4+I4</f>
        <v>0</v>
      </c>
    </row>
    <row r="5" spans="1:13" x14ac:dyDescent="0.25">
      <c r="A5" s="3" t="s">
        <v>40</v>
      </c>
      <c r="B5" s="9"/>
      <c r="C5" s="9"/>
      <c r="D5" s="30"/>
      <c r="E5" s="30"/>
      <c r="F5" s="10">
        <v>1</v>
      </c>
      <c r="G5" s="10">
        <v>1</v>
      </c>
      <c r="H5" s="28">
        <v>1</v>
      </c>
      <c r="I5" s="28">
        <v>1</v>
      </c>
      <c r="J5" s="13">
        <f>B5+F5</f>
        <v>1</v>
      </c>
      <c r="K5" s="13">
        <f t="shared" si="0"/>
        <v>1</v>
      </c>
      <c r="L5" s="15">
        <f t="shared" si="1"/>
        <v>1</v>
      </c>
      <c r="M5" s="15">
        <f t="shared" si="2"/>
        <v>1</v>
      </c>
    </row>
    <row r="6" spans="1:13" x14ac:dyDescent="0.25">
      <c r="A6" s="1" t="s">
        <v>20</v>
      </c>
      <c r="B6" s="9">
        <v>4</v>
      </c>
      <c r="C6" s="9">
        <v>2</v>
      </c>
      <c r="D6" s="30">
        <v>1</v>
      </c>
      <c r="E6" s="30">
        <v>1</v>
      </c>
      <c r="F6" s="10">
        <v>8</v>
      </c>
      <c r="G6" s="10">
        <v>0</v>
      </c>
      <c r="H6" s="28">
        <v>8</v>
      </c>
      <c r="I6" s="28">
        <v>0</v>
      </c>
      <c r="J6" s="13">
        <f t="shared" ref="J6:J29" si="3">B6+F6</f>
        <v>12</v>
      </c>
      <c r="K6" s="13">
        <f t="shared" si="0"/>
        <v>2</v>
      </c>
      <c r="L6" s="15">
        <f t="shared" si="1"/>
        <v>9</v>
      </c>
      <c r="M6" s="15">
        <f t="shared" si="2"/>
        <v>1</v>
      </c>
    </row>
    <row r="7" spans="1:13" x14ac:dyDescent="0.25">
      <c r="A7" s="1" t="s">
        <v>21</v>
      </c>
      <c r="B7" s="9">
        <v>10</v>
      </c>
      <c r="C7" s="9">
        <v>0</v>
      </c>
      <c r="D7" s="30">
        <v>3</v>
      </c>
      <c r="E7" s="30">
        <v>0</v>
      </c>
      <c r="F7" s="10">
        <v>12</v>
      </c>
      <c r="G7" s="10">
        <v>0</v>
      </c>
      <c r="H7" s="28">
        <v>12</v>
      </c>
      <c r="I7" s="28">
        <v>0</v>
      </c>
      <c r="J7" s="13">
        <f t="shared" si="3"/>
        <v>22</v>
      </c>
      <c r="K7" s="13">
        <f t="shared" si="0"/>
        <v>0</v>
      </c>
      <c r="L7" s="15">
        <f t="shared" si="1"/>
        <v>15</v>
      </c>
      <c r="M7" s="15">
        <f t="shared" si="2"/>
        <v>0</v>
      </c>
    </row>
    <row r="8" spans="1:13" s="5" customFormat="1" x14ac:dyDescent="0.25">
      <c r="A8" s="1" t="s">
        <v>44</v>
      </c>
      <c r="B8" s="9"/>
      <c r="C8" s="9"/>
      <c r="D8" s="30"/>
      <c r="E8" s="30"/>
      <c r="F8" s="10"/>
      <c r="G8" s="10"/>
      <c r="H8" s="28"/>
      <c r="I8" s="28"/>
      <c r="J8" s="13">
        <f t="shared" si="3"/>
        <v>0</v>
      </c>
      <c r="K8" s="13">
        <f t="shared" si="0"/>
        <v>0</v>
      </c>
      <c r="L8" s="15">
        <f t="shared" si="1"/>
        <v>0</v>
      </c>
      <c r="M8" s="15">
        <f t="shared" si="2"/>
        <v>0</v>
      </c>
    </row>
    <row r="9" spans="1:13" x14ac:dyDescent="0.25">
      <c r="A9" s="1" t="s">
        <v>22</v>
      </c>
      <c r="B9" s="9"/>
      <c r="C9" s="9"/>
      <c r="D9" s="30"/>
      <c r="E9" s="30"/>
      <c r="F9" s="10">
        <v>3</v>
      </c>
      <c r="G9" s="10">
        <v>0</v>
      </c>
      <c r="H9" s="28">
        <v>3</v>
      </c>
      <c r="I9" s="28">
        <v>0</v>
      </c>
      <c r="J9" s="13">
        <f t="shared" si="3"/>
        <v>3</v>
      </c>
      <c r="K9" s="13">
        <f t="shared" si="0"/>
        <v>0</v>
      </c>
      <c r="L9" s="15">
        <f t="shared" si="1"/>
        <v>3</v>
      </c>
      <c r="M9" s="15">
        <f t="shared" si="2"/>
        <v>0</v>
      </c>
    </row>
    <row r="10" spans="1:13" x14ac:dyDescent="0.25">
      <c r="A10" s="1" t="s">
        <v>23</v>
      </c>
      <c r="B10" s="9"/>
      <c r="C10" s="9"/>
      <c r="D10" s="30"/>
      <c r="E10" s="30"/>
      <c r="F10" s="10"/>
      <c r="G10" s="10"/>
      <c r="H10" s="28"/>
      <c r="I10" s="28"/>
      <c r="J10" s="13">
        <f t="shared" si="3"/>
        <v>0</v>
      </c>
      <c r="K10" s="13">
        <f t="shared" si="0"/>
        <v>0</v>
      </c>
      <c r="L10" s="15">
        <f t="shared" si="1"/>
        <v>0</v>
      </c>
      <c r="M10" s="15">
        <f t="shared" si="2"/>
        <v>0</v>
      </c>
    </row>
    <row r="11" spans="1:13" x14ac:dyDescent="0.25">
      <c r="A11" s="1" t="s">
        <v>24</v>
      </c>
      <c r="B11" s="9"/>
      <c r="C11" s="9"/>
      <c r="D11" s="30"/>
      <c r="E11" s="30"/>
      <c r="F11" s="10">
        <v>1</v>
      </c>
      <c r="G11" s="10">
        <v>0</v>
      </c>
      <c r="H11" s="28">
        <v>1</v>
      </c>
      <c r="I11" s="28">
        <v>0</v>
      </c>
      <c r="J11" s="13">
        <f t="shared" si="3"/>
        <v>1</v>
      </c>
      <c r="K11" s="13">
        <f t="shared" si="0"/>
        <v>0</v>
      </c>
      <c r="L11" s="15">
        <f t="shared" si="1"/>
        <v>1</v>
      </c>
      <c r="M11" s="15">
        <f t="shared" si="2"/>
        <v>0</v>
      </c>
    </row>
    <row r="12" spans="1:13" x14ac:dyDescent="0.25">
      <c r="A12" s="1" t="s">
        <v>25</v>
      </c>
      <c r="B12" s="9">
        <v>2</v>
      </c>
      <c r="C12" s="9">
        <v>0</v>
      </c>
      <c r="D12" s="30">
        <v>2</v>
      </c>
      <c r="E12" s="30">
        <v>0</v>
      </c>
      <c r="F12" s="10">
        <v>2</v>
      </c>
      <c r="G12" s="10">
        <v>2</v>
      </c>
      <c r="H12" s="28">
        <v>2</v>
      </c>
      <c r="I12" s="28">
        <v>2</v>
      </c>
      <c r="J12" s="13">
        <f t="shared" si="3"/>
        <v>4</v>
      </c>
      <c r="K12" s="13">
        <f t="shared" si="0"/>
        <v>2</v>
      </c>
      <c r="L12" s="15">
        <f t="shared" si="1"/>
        <v>4</v>
      </c>
      <c r="M12" s="15">
        <f t="shared" si="2"/>
        <v>2</v>
      </c>
    </row>
    <row r="13" spans="1:13" x14ac:dyDescent="0.25">
      <c r="A13" s="1" t="s">
        <v>41</v>
      </c>
      <c r="B13" s="9"/>
      <c r="C13" s="9"/>
      <c r="D13" s="30"/>
      <c r="E13" s="30"/>
      <c r="F13" s="10"/>
      <c r="G13" s="10"/>
      <c r="H13" s="28"/>
      <c r="I13" s="28"/>
      <c r="J13" s="13">
        <f t="shared" si="3"/>
        <v>0</v>
      </c>
      <c r="K13" s="13">
        <f t="shared" si="0"/>
        <v>0</v>
      </c>
      <c r="L13" s="15">
        <f t="shared" si="1"/>
        <v>0</v>
      </c>
      <c r="M13" s="15">
        <f t="shared" si="2"/>
        <v>0</v>
      </c>
    </row>
    <row r="14" spans="1:13" x14ac:dyDescent="0.25">
      <c r="A14" s="1" t="s">
        <v>26</v>
      </c>
      <c r="B14" s="9"/>
      <c r="C14" s="9"/>
      <c r="D14" s="30"/>
      <c r="E14" s="30"/>
      <c r="F14" s="10"/>
      <c r="G14" s="10"/>
      <c r="H14" s="28"/>
      <c r="I14" s="28"/>
      <c r="J14" s="13">
        <f t="shared" si="3"/>
        <v>0</v>
      </c>
      <c r="K14" s="13">
        <f t="shared" si="0"/>
        <v>0</v>
      </c>
      <c r="L14" s="15">
        <f t="shared" si="1"/>
        <v>0</v>
      </c>
      <c r="M14" s="15">
        <f t="shared" si="2"/>
        <v>0</v>
      </c>
    </row>
    <row r="15" spans="1:13" x14ac:dyDescent="0.25">
      <c r="A15" s="1" t="s">
        <v>27</v>
      </c>
      <c r="B15" s="9">
        <v>1</v>
      </c>
      <c r="C15" s="9">
        <v>0</v>
      </c>
      <c r="D15" s="30">
        <v>0</v>
      </c>
      <c r="E15" s="30">
        <v>0</v>
      </c>
      <c r="F15" s="10"/>
      <c r="G15" s="10"/>
      <c r="H15" s="28"/>
      <c r="I15" s="28"/>
      <c r="J15" s="13">
        <f t="shared" si="3"/>
        <v>1</v>
      </c>
      <c r="K15" s="13">
        <f t="shared" si="0"/>
        <v>0</v>
      </c>
      <c r="L15" s="15">
        <f t="shared" si="1"/>
        <v>0</v>
      </c>
      <c r="M15" s="15">
        <f t="shared" si="2"/>
        <v>0</v>
      </c>
    </row>
    <row r="16" spans="1:13" x14ac:dyDescent="0.25">
      <c r="A16" s="1" t="s">
        <v>28</v>
      </c>
      <c r="B16" s="9"/>
      <c r="C16" s="9"/>
      <c r="D16" s="30"/>
      <c r="E16" s="30"/>
      <c r="F16" s="10"/>
      <c r="G16" s="10"/>
      <c r="H16" s="28"/>
      <c r="I16" s="28"/>
      <c r="J16" s="13">
        <f t="shared" si="3"/>
        <v>0</v>
      </c>
      <c r="K16" s="13">
        <f t="shared" si="0"/>
        <v>0</v>
      </c>
      <c r="L16" s="15">
        <f t="shared" si="1"/>
        <v>0</v>
      </c>
      <c r="M16" s="15">
        <f t="shared" si="2"/>
        <v>0</v>
      </c>
    </row>
    <row r="17" spans="1:13" x14ac:dyDescent="0.25">
      <c r="A17" s="1" t="s">
        <v>29</v>
      </c>
      <c r="B17" s="9"/>
      <c r="C17" s="9"/>
      <c r="D17" s="30"/>
      <c r="E17" s="30"/>
      <c r="F17" s="10">
        <v>3</v>
      </c>
      <c r="G17" s="10">
        <v>0</v>
      </c>
      <c r="H17" s="28">
        <v>3</v>
      </c>
      <c r="I17" s="28">
        <v>0</v>
      </c>
      <c r="J17" s="13">
        <f t="shared" si="3"/>
        <v>3</v>
      </c>
      <c r="K17" s="13">
        <f t="shared" si="0"/>
        <v>0</v>
      </c>
      <c r="L17" s="15">
        <f t="shared" si="1"/>
        <v>3</v>
      </c>
      <c r="M17" s="15">
        <f t="shared" si="2"/>
        <v>0</v>
      </c>
    </row>
    <row r="18" spans="1:13" x14ac:dyDescent="0.25">
      <c r="A18" s="1" t="s">
        <v>30</v>
      </c>
      <c r="B18" s="9"/>
      <c r="C18" s="9"/>
      <c r="D18" s="30"/>
      <c r="E18" s="30"/>
      <c r="F18" s="10">
        <v>11</v>
      </c>
      <c r="G18" s="10">
        <v>0</v>
      </c>
      <c r="H18" s="28">
        <v>11</v>
      </c>
      <c r="I18" s="28">
        <v>0</v>
      </c>
      <c r="J18" s="13">
        <f t="shared" si="3"/>
        <v>11</v>
      </c>
      <c r="K18" s="13">
        <f t="shared" si="0"/>
        <v>0</v>
      </c>
      <c r="L18" s="15">
        <f t="shared" si="1"/>
        <v>11</v>
      </c>
      <c r="M18" s="15">
        <f t="shared" si="2"/>
        <v>0</v>
      </c>
    </row>
    <row r="19" spans="1:13" x14ac:dyDescent="0.25">
      <c r="A19" s="1" t="s">
        <v>31</v>
      </c>
      <c r="B19" s="9">
        <v>12</v>
      </c>
      <c r="C19" s="9">
        <v>0</v>
      </c>
      <c r="D19" s="30">
        <v>3</v>
      </c>
      <c r="E19" s="30">
        <v>0</v>
      </c>
      <c r="F19" s="10">
        <v>1</v>
      </c>
      <c r="G19" s="10">
        <v>0</v>
      </c>
      <c r="H19" s="28">
        <v>1</v>
      </c>
      <c r="I19" s="28">
        <v>0</v>
      </c>
      <c r="J19" s="13">
        <f t="shared" si="3"/>
        <v>13</v>
      </c>
      <c r="K19" s="13">
        <f t="shared" si="0"/>
        <v>0</v>
      </c>
      <c r="L19" s="15">
        <f t="shared" si="1"/>
        <v>4</v>
      </c>
      <c r="M19" s="15">
        <f t="shared" si="2"/>
        <v>0</v>
      </c>
    </row>
    <row r="20" spans="1:13" x14ac:dyDescent="0.25">
      <c r="A20" s="1" t="s">
        <v>32</v>
      </c>
      <c r="B20" s="9">
        <v>12</v>
      </c>
      <c r="C20" s="9">
        <v>0</v>
      </c>
      <c r="D20" s="30">
        <v>9</v>
      </c>
      <c r="E20" s="30">
        <v>0</v>
      </c>
      <c r="F20" s="10">
        <v>7</v>
      </c>
      <c r="G20" s="10">
        <v>0</v>
      </c>
      <c r="H20" s="28">
        <v>7</v>
      </c>
      <c r="I20" s="28">
        <v>0</v>
      </c>
      <c r="J20" s="13">
        <f t="shared" si="3"/>
        <v>19</v>
      </c>
      <c r="K20" s="13">
        <f t="shared" si="0"/>
        <v>0</v>
      </c>
      <c r="L20" s="15">
        <f t="shared" si="1"/>
        <v>16</v>
      </c>
      <c r="M20" s="15">
        <f t="shared" si="2"/>
        <v>0</v>
      </c>
    </row>
    <row r="21" spans="1:13" x14ac:dyDescent="0.25">
      <c r="A21" s="1" t="s">
        <v>33</v>
      </c>
      <c r="B21" s="9"/>
      <c r="C21" s="9"/>
      <c r="D21" s="30"/>
      <c r="E21" s="30"/>
      <c r="F21" s="10">
        <v>3</v>
      </c>
      <c r="G21" s="10">
        <v>0</v>
      </c>
      <c r="H21" s="28">
        <v>3</v>
      </c>
      <c r="I21" s="28">
        <v>0</v>
      </c>
      <c r="J21" s="13">
        <f t="shared" si="3"/>
        <v>3</v>
      </c>
      <c r="K21" s="13">
        <f t="shared" si="0"/>
        <v>0</v>
      </c>
      <c r="L21" s="15">
        <f t="shared" si="1"/>
        <v>3</v>
      </c>
      <c r="M21" s="15">
        <f t="shared" si="2"/>
        <v>0</v>
      </c>
    </row>
    <row r="22" spans="1:13" x14ac:dyDescent="0.25">
      <c r="A22" s="1" t="s">
        <v>34</v>
      </c>
      <c r="B22" s="9">
        <v>24</v>
      </c>
      <c r="C22" s="9">
        <v>1</v>
      </c>
      <c r="D22" s="30">
        <v>4</v>
      </c>
      <c r="E22" s="30">
        <v>0</v>
      </c>
      <c r="F22" s="10">
        <v>31</v>
      </c>
      <c r="G22" s="10">
        <v>0</v>
      </c>
      <c r="H22" s="28">
        <v>31</v>
      </c>
      <c r="I22" s="28">
        <v>0</v>
      </c>
      <c r="J22" s="13">
        <f>B22+F22</f>
        <v>55</v>
      </c>
      <c r="K22" s="13">
        <f t="shared" si="0"/>
        <v>1</v>
      </c>
      <c r="L22" s="15">
        <f t="shared" si="1"/>
        <v>35</v>
      </c>
      <c r="M22" s="15">
        <f t="shared" si="2"/>
        <v>0</v>
      </c>
    </row>
    <row r="23" spans="1:13" x14ac:dyDescent="0.25">
      <c r="A23" s="1" t="s">
        <v>35</v>
      </c>
      <c r="B23" s="9">
        <v>2</v>
      </c>
      <c r="C23" s="9">
        <v>0</v>
      </c>
      <c r="D23" s="30">
        <v>1</v>
      </c>
      <c r="E23" s="30">
        <v>0</v>
      </c>
      <c r="F23" s="10">
        <v>4</v>
      </c>
      <c r="G23" s="10">
        <v>0</v>
      </c>
      <c r="H23" s="28">
        <v>4</v>
      </c>
      <c r="I23" s="28">
        <v>0</v>
      </c>
      <c r="J23" s="13">
        <f>B23+F23</f>
        <v>6</v>
      </c>
      <c r="K23" s="13">
        <f t="shared" si="0"/>
        <v>0</v>
      </c>
      <c r="L23" s="15">
        <f>D23+H23</f>
        <v>5</v>
      </c>
      <c r="M23" s="15">
        <f t="shared" si="2"/>
        <v>0</v>
      </c>
    </row>
    <row r="24" spans="1:13" x14ac:dyDescent="0.25">
      <c r="A24" s="1" t="s">
        <v>36</v>
      </c>
      <c r="B24" s="9"/>
      <c r="C24" s="9"/>
      <c r="D24" s="30"/>
      <c r="E24" s="30"/>
      <c r="F24" s="10">
        <v>2</v>
      </c>
      <c r="G24" s="10">
        <v>0</v>
      </c>
      <c r="H24" s="28">
        <v>2</v>
      </c>
      <c r="I24" s="28">
        <v>0</v>
      </c>
      <c r="J24" s="13">
        <f t="shared" si="3"/>
        <v>2</v>
      </c>
      <c r="K24" s="13">
        <f t="shared" si="0"/>
        <v>0</v>
      </c>
      <c r="L24" s="15">
        <f t="shared" si="1"/>
        <v>2</v>
      </c>
      <c r="M24" s="15">
        <f t="shared" si="2"/>
        <v>0</v>
      </c>
    </row>
    <row r="25" spans="1:13" x14ac:dyDescent="0.25">
      <c r="A25" s="1" t="s">
        <v>37</v>
      </c>
      <c r="B25" s="9"/>
      <c r="C25" s="9"/>
      <c r="D25" s="30"/>
      <c r="E25" s="30"/>
      <c r="F25" s="10">
        <v>6</v>
      </c>
      <c r="G25" s="10">
        <v>0</v>
      </c>
      <c r="H25" s="28">
        <v>6</v>
      </c>
      <c r="I25" s="28">
        <v>0</v>
      </c>
      <c r="J25" s="13">
        <f t="shared" si="3"/>
        <v>6</v>
      </c>
      <c r="K25" s="13">
        <f t="shared" si="0"/>
        <v>0</v>
      </c>
      <c r="L25" s="15">
        <f t="shared" si="1"/>
        <v>6</v>
      </c>
      <c r="M25" s="15">
        <f t="shared" si="2"/>
        <v>0</v>
      </c>
    </row>
    <row r="26" spans="1:13" x14ac:dyDescent="0.25">
      <c r="A26" s="1" t="s">
        <v>38</v>
      </c>
      <c r="B26" s="9"/>
      <c r="C26" s="9"/>
      <c r="D26" s="30"/>
      <c r="E26" s="30"/>
      <c r="F26" s="10">
        <v>1</v>
      </c>
      <c r="G26" s="10">
        <v>0</v>
      </c>
      <c r="H26" s="28">
        <v>1</v>
      </c>
      <c r="I26" s="28">
        <v>0</v>
      </c>
      <c r="J26" s="13">
        <f t="shared" si="3"/>
        <v>1</v>
      </c>
      <c r="K26" s="13">
        <f t="shared" si="0"/>
        <v>0</v>
      </c>
      <c r="L26" s="15">
        <f t="shared" si="1"/>
        <v>1</v>
      </c>
      <c r="M26" s="15">
        <f t="shared" si="2"/>
        <v>0</v>
      </c>
    </row>
    <row r="27" spans="1:13" s="5" customFormat="1" x14ac:dyDescent="0.25">
      <c r="A27" s="1" t="s">
        <v>46</v>
      </c>
      <c r="B27" s="9">
        <v>1</v>
      </c>
      <c r="C27" s="9">
        <v>0</v>
      </c>
      <c r="D27" s="30">
        <v>1</v>
      </c>
      <c r="E27" s="30">
        <v>0</v>
      </c>
      <c r="F27" s="10"/>
      <c r="G27" s="10"/>
      <c r="H27" s="28"/>
      <c r="I27" s="28"/>
      <c r="J27" s="13">
        <f t="shared" si="3"/>
        <v>1</v>
      </c>
      <c r="K27" s="13">
        <f t="shared" si="0"/>
        <v>0</v>
      </c>
      <c r="L27" s="15">
        <f t="shared" si="1"/>
        <v>1</v>
      </c>
      <c r="M27" s="15">
        <f t="shared" si="2"/>
        <v>0</v>
      </c>
    </row>
    <row r="28" spans="1:13" s="5" customFormat="1" x14ac:dyDescent="0.25">
      <c r="A28" s="1" t="s">
        <v>47</v>
      </c>
      <c r="B28" s="9"/>
      <c r="C28" s="9"/>
      <c r="D28" s="30"/>
      <c r="E28" s="30"/>
      <c r="F28" s="10"/>
      <c r="G28" s="10"/>
      <c r="H28" s="28"/>
      <c r="I28" s="28"/>
      <c r="J28" s="13">
        <f t="shared" si="3"/>
        <v>0</v>
      </c>
      <c r="K28" s="13">
        <f t="shared" si="0"/>
        <v>0</v>
      </c>
      <c r="L28" s="15">
        <f t="shared" si="1"/>
        <v>0</v>
      </c>
      <c r="M28" s="15">
        <f t="shared" si="2"/>
        <v>0</v>
      </c>
    </row>
    <row r="29" spans="1:13" x14ac:dyDescent="0.25">
      <c r="A29" s="2" t="s">
        <v>39</v>
      </c>
      <c r="B29" s="9">
        <v>1</v>
      </c>
      <c r="C29" s="9">
        <v>0</v>
      </c>
      <c r="D29" s="30">
        <v>0</v>
      </c>
      <c r="E29" s="30">
        <v>0</v>
      </c>
      <c r="F29" s="10"/>
      <c r="G29" s="10"/>
      <c r="H29" s="28"/>
      <c r="I29" s="28"/>
      <c r="J29" s="13">
        <f t="shared" si="3"/>
        <v>1</v>
      </c>
      <c r="K29" s="13">
        <f t="shared" si="0"/>
        <v>0</v>
      </c>
      <c r="L29" s="15">
        <f t="shared" si="1"/>
        <v>0</v>
      </c>
      <c r="M29" s="15">
        <f t="shared" si="2"/>
        <v>0</v>
      </c>
    </row>
    <row r="30" spans="1:13" x14ac:dyDescent="0.25">
      <c r="B30" s="11"/>
      <c r="C30" s="11"/>
      <c r="D30" s="11"/>
      <c r="E30" s="11"/>
      <c r="F30" s="11"/>
      <c r="G30" s="11"/>
      <c r="H30" s="11"/>
      <c r="I30" s="11"/>
      <c r="J30" s="13">
        <f>SUM(J3:J29)</f>
        <v>186</v>
      </c>
      <c r="K30" s="13">
        <f>SUM(K3:K29)</f>
        <v>6</v>
      </c>
      <c r="L30" s="15">
        <f>SUM(L3:L29)</f>
        <v>135</v>
      </c>
      <c r="M30" s="15">
        <f>SUM(M3:M29)</f>
        <v>4</v>
      </c>
    </row>
  </sheetData>
  <mergeCells count="7">
    <mergeCell ref="L1:M1"/>
    <mergeCell ref="A1:A2"/>
    <mergeCell ref="B1:C1"/>
    <mergeCell ref="F1:G1"/>
    <mergeCell ref="J1:K1"/>
    <mergeCell ref="D1:E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91" zoomScaleNormal="91" workbookViewId="0">
      <selection activeCell="C32" sqref="C32"/>
    </sheetView>
  </sheetViews>
  <sheetFormatPr defaultRowHeight="15" x14ac:dyDescent="0.25"/>
  <cols>
    <col min="1" max="1" width="25.42578125" style="19" customWidth="1"/>
    <col min="2" max="2" width="14.7109375" style="19" customWidth="1"/>
    <col min="3" max="3" width="15.28515625" style="19" customWidth="1"/>
    <col min="4" max="4" width="16" style="19" customWidth="1"/>
    <col min="5" max="5" width="16.28515625" style="19" customWidth="1"/>
    <col min="6" max="6" width="15.140625" style="19" customWidth="1"/>
    <col min="7" max="7" width="16.140625" style="19" customWidth="1"/>
    <col min="8" max="8" width="15" style="19" customWidth="1"/>
    <col min="9" max="9" width="56.140625" style="19" customWidth="1"/>
    <col min="10" max="10" width="18.7109375" style="19" customWidth="1"/>
    <col min="11" max="11" width="9.140625" style="19"/>
    <col min="12" max="12" width="16.85546875" style="21" customWidth="1"/>
    <col min="13" max="13" width="17.28515625" style="19" customWidth="1"/>
    <col min="14" max="16384" width="9.140625" style="19"/>
  </cols>
  <sheetData>
    <row r="1" spans="1:13" ht="109.5" customHeight="1" x14ac:dyDescent="0.25">
      <c r="A1" s="16" t="s">
        <v>15</v>
      </c>
      <c r="B1" s="17" t="s">
        <v>81</v>
      </c>
      <c r="C1" s="17" t="s">
        <v>82</v>
      </c>
      <c r="D1" s="17" t="s">
        <v>43</v>
      </c>
      <c r="E1" s="18" t="s">
        <v>89</v>
      </c>
      <c r="F1" s="18" t="s">
        <v>42</v>
      </c>
      <c r="G1" s="18" t="s">
        <v>43</v>
      </c>
      <c r="H1" s="37" t="s">
        <v>73</v>
      </c>
      <c r="I1" s="20"/>
      <c r="J1" s="20"/>
      <c r="M1" s="20"/>
    </row>
    <row r="2" spans="1:13" x14ac:dyDescent="0.25">
      <c r="A2" s="39" t="s">
        <v>9</v>
      </c>
      <c r="B2" s="22">
        <v>15</v>
      </c>
      <c r="C2" s="22">
        <v>0</v>
      </c>
      <c r="D2" s="23">
        <f>C2/B2</f>
        <v>0</v>
      </c>
      <c r="E2" s="24">
        <v>20</v>
      </c>
      <c r="F2" s="24">
        <v>0</v>
      </c>
      <c r="G2" s="25">
        <f>F2/E2</f>
        <v>0</v>
      </c>
      <c r="H2" s="40">
        <v>5</v>
      </c>
      <c r="I2" s="20"/>
      <c r="J2" s="20"/>
      <c r="M2" s="20"/>
    </row>
    <row r="3" spans="1:13" x14ac:dyDescent="0.25">
      <c r="A3" s="39" t="s">
        <v>45</v>
      </c>
      <c r="B3" s="22">
        <v>0</v>
      </c>
      <c r="C3" s="22">
        <v>0</v>
      </c>
      <c r="D3" s="23">
        <v>0</v>
      </c>
      <c r="E3" s="24">
        <v>1</v>
      </c>
      <c r="F3" s="24">
        <v>0</v>
      </c>
      <c r="G3" s="25">
        <f t="shared" ref="G3:G28" si="0">F3/E3</f>
        <v>0</v>
      </c>
      <c r="H3" s="40">
        <v>5</v>
      </c>
      <c r="I3" s="20"/>
      <c r="J3" s="20"/>
      <c r="M3" s="20"/>
    </row>
    <row r="4" spans="1:13" x14ac:dyDescent="0.25">
      <c r="A4" s="39" t="s">
        <v>40</v>
      </c>
      <c r="B4" s="22">
        <v>1</v>
      </c>
      <c r="C4" s="22">
        <v>1</v>
      </c>
      <c r="D4" s="23">
        <f>C4/B4</f>
        <v>1</v>
      </c>
      <c r="E4" s="24">
        <v>1</v>
      </c>
      <c r="F4" s="24">
        <v>1</v>
      </c>
      <c r="G4" s="25">
        <f t="shared" si="0"/>
        <v>1</v>
      </c>
      <c r="H4" s="40">
        <v>1</v>
      </c>
      <c r="M4" s="20"/>
    </row>
    <row r="5" spans="1:13" x14ac:dyDescent="0.25">
      <c r="A5" s="41" t="s">
        <v>20</v>
      </c>
      <c r="B5" s="22">
        <v>9</v>
      </c>
      <c r="C5" s="22">
        <v>1</v>
      </c>
      <c r="D5" s="23">
        <f t="shared" ref="D5:D26" si="1">C5/B5</f>
        <v>0.1111111111111111</v>
      </c>
      <c r="E5" s="24">
        <v>12</v>
      </c>
      <c r="F5" s="24">
        <v>2</v>
      </c>
      <c r="G5" s="25">
        <f t="shared" si="0"/>
        <v>0.16666666666666666</v>
      </c>
      <c r="H5" s="40">
        <v>5</v>
      </c>
      <c r="M5" s="20"/>
    </row>
    <row r="6" spans="1:13" x14ac:dyDescent="0.25">
      <c r="A6" s="41" t="s">
        <v>21</v>
      </c>
      <c r="B6" s="22">
        <v>15</v>
      </c>
      <c r="C6" s="22">
        <v>0</v>
      </c>
      <c r="D6" s="23">
        <f t="shared" si="1"/>
        <v>0</v>
      </c>
      <c r="E6" s="24">
        <v>22</v>
      </c>
      <c r="F6" s="24">
        <v>0</v>
      </c>
      <c r="G6" s="25">
        <f t="shared" si="0"/>
        <v>0</v>
      </c>
      <c r="H6" s="40">
        <v>5</v>
      </c>
      <c r="I6" s="20"/>
      <c r="J6" s="20"/>
    </row>
    <row r="7" spans="1:13" x14ac:dyDescent="0.25">
      <c r="A7" s="41" t="s">
        <v>44</v>
      </c>
      <c r="B7" s="22">
        <v>0</v>
      </c>
      <c r="C7" s="22">
        <v>0</v>
      </c>
      <c r="D7" s="23">
        <v>0</v>
      </c>
      <c r="E7" s="24">
        <v>0</v>
      </c>
      <c r="F7" s="24">
        <v>0</v>
      </c>
      <c r="G7" s="25">
        <v>0</v>
      </c>
      <c r="H7" s="40">
        <v>5</v>
      </c>
    </row>
    <row r="8" spans="1:13" x14ac:dyDescent="0.25">
      <c r="A8" s="41" t="s">
        <v>22</v>
      </c>
      <c r="B8" s="22">
        <v>3</v>
      </c>
      <c r="C8" s="22">
        <v>0</v>
      </c>
      <c r="D8" s="23">
        <f t="shared" si="1"/>
        <v>0</v>
      </c>
      <c r="E8" s="24">
        <v>3</v>
      </c>
      <c r="F8" s="24">
        <v>0</v>
      </c>
      <c r="G8" s="25">
        <f t="shared" si="0"/>
        <v>0</v>
      </c>
      <c r="H8" s="40">
        <v>5</v>
      </c>
    </row>
    <row r="9" spans="1:13" x14ac:dyDescent="0.25">
      <c r="A9" s="41" t="s">
        <v>23</v>
      </c>
      <c r="B9" s="22">
        <v>0</v>
      </c>
      <c r="C9" s="22">
        <v>0</v>
      </c>
      <c r="D9" s="23">
        <v>0</v>
      </c>
      <c r="E9" s="24">
        <v>0</v>
      </c>
      <c r="F9" s="24">
        <v>0</v>
      </c>
      <c r="G9" s="25">
        <v>0</v>
      </c>
      <c r="H9" s="40">
        <v>5</v>
      </c>
    </row>
    <row r="10" spans="1:13" x14ac:dyDescent="0.25">
      <c r="A10" s="41" t="s">
        <v>24</v>
      </c>
      <c r="B10" s="22">
        <v>1</v>
      </c>
      <c r="C10" s="22">
        <v>0</v>
      </c>
      <c r="D10" s="23">
        <f t="shared" si="1"/>
        <v>0</v>
      </c>
      <c r="E10" s="24">
        <v>1</v>
      </c>
      <c r="F10" s="24">
        <v>0</v>
      </c>
      <c r="G10" s="25">
        <f t="shared" si="0"/>
        <v>0</v>
      </c>
      <c r="H10" s="40">
        <v>5</v>
      </c>
    </row>
    <row r="11" spans="1:13" x14ac:dyDescent="0.25">
      <c r="A11" s="41" t="s">
        <v>25</v>
      </c>
      <c r="B11" s="22">
        <v>4</v>
      </c>
      <c r="C11" s="22">
        <v>2</v>
      </c>
      <c r="D11" s="23">
        <f t="shared" si="1"/>
        <v>0.5</v>
      </c>
      <c r="E11" s="24">
        <v>4</v>
      </c>
      <c r="F11" s="24">
        <v>2</v>
      </c>
      <c r="G11" s="25">
        <f t="shared" si="0"/>
        <v>0.5</v>
      </c>
      <c r="H11" s="40">
        <v>3</v>
      </c>
    </row>
    <row r="12" spans="1:13" x14ac:dyDescent="0.25">
      <c r="A12" s="41" t="s">
        <v>41</v>
      </c>
      <c r="B12" s="22">
        <v>0</v>
      </c>
      <c r="C12" s="22">
        <v>0</v>
      </c>
      <c r="D12" s="23">
        <v>0</v>
      </c>
      <c r="E12" s="24">
        <v>0</v>
      </c>
      <c r="F12" s="24">
        <v>0</v>
      </c>
      <c r="G12" s="25">
        <v>0</v>
      </c>
      <c r="H12" s="40">
        <v>5</v>
      </c>
    </row>
    <row r="13" spans="1:13" x14ac:dyDescent="0.25">
      <c r="A13" s="41" t="s">
        <v>26</v>
      </c>
      <c r="B13" s="22">
        <v>0</v>
      </c>
      <c r="C13" s="22">
        <v>0</v>
      </c>
      <c r="D13" s="23">
        <v>0</v>
      </c>
      <c r="E13" s="24">
        <v>0</v>
      </c>
      <c r="F13" s="24">
        <v>0</v>
      </c>
      <c r="G13" s="25">
        <v>0</v>
      </c>
      <c r="H13" s="40">
        <v>5</v>
      </c>
    </row>
    <row r="14" spans="1:13" x14ac:dyDescent="0.25">
      <c r="A14" s="41" t="s">
        <v>27</v>
      </c>
      <c r="B14" s="22">
        <v>0</v>
      </c>
      <c r="C14" s="22">
        <v>0</v>
      </c>
      <c r="D14" s="23">
        <v>0</v>
      </c>
      <c r="E14" s="24">
        <v>1</v>
      </c>
      <c r="F14" s="24">
        <v>0</v>
      </c>
      <c r="G14" s="25">
        <f t="shared" si="0"/>
        <v>0</v>
      </c>
      <c r="H14" s="40">
        <v>5</v>
      </c>
    </row>
    <row r="15" spans="1:13" x14ac:dyDescent="0.25">
      <c r="A15" s="41" t="s">
        <v>28</v>
      </c>
      <c r="B15" s="22">
        <v>0</v>
      </c>
      <c r="C15" s="22">
        <v>0</v>
      </c>
      <c r="D15" s="23">
        <v>0</v>
      </c>
      <c r="E15" s="24">
        <v>0</v>
      </c>
      <c r="F15" s="24">
        <v>0</v>
      </c>
      <c r="G15" s="25">
        <v>0</v>
      </c>
      <c r="H15" s="40">
        <v>5</v>
      </c>
    </row>
    <row r="16" spans="1:13" x14ac:dyDescent="0.25">
      <c r="A16" s="41" t="s">
        <v>29</v>
      </c>
      <c r="B16" s="22">
        <v>3</v>
      </c>
      <c r="C16" s="22">
        <v>0</v>
      </c>
      <c r="D16" s="23">
        <f t="shared" si="1"/>
        <v>0</v>
      </c>
      <c r="E16" s="24">
        <v>3</v>
      </c>
      <c r="F16" s="24">
        <v>0</v>
      </c>
      <c r="G16" s="25">
        <f t="shared" si="0"/>
        <v>0</v>
      </c>
      <c r="H16" s="40">
        <v>5</v>
      </c>
    </row>
    <row r="17" spans="1:10" x14ac:dyDescent="0.25">
      <c r="A17" s="41" t="s">
        <v>30</v>
      </c>
      <c r="B17" s="22">
        <v>11</v>
      </c>
      <c r="C17" s="22">
        <v>0</v>
      </c>
      <c r="D17" s="23">
        <f t="shared" si="1"/>
        <v>0</v>
      </c>
      <c r="E17" s="24">
        <v>11</v>
      </c>
      <c r="F17" s="24">
        <v>0</v>
      </c>
      <c r="G17" s="25">
        <f t="shared" si="0"/>
        <v>0</v>
      </c>
      <c r="H17" s="40">
        <v>5</v>
      </c>
    </row>
    <row r="18" spans="1:10" x14ac:dyDescent="0.25">
      <c r="A18" s="41" t="s">
        <v>31</v>
      </c>
      <c r="B18" s="22">
        <v>4</v>
      </c>
      <c r="C18" s="22">
        <v>0</v>
      </c>
      <c r="D18" s="23">
        <f>C18/B18</f>
        <v>0</v>
      </c>
      <c r="E18" s="24">
        <v>13</v>
      </c>
      <c r="F18" s="24">
        <v>0</v>
      </c>
      <c r="G18" s="25">
        <f t="shared" si="0"/>
        <v>0</v>
      </c>
      <c r="H18" s="40">
        <v>5</v>
      </c>
    </row>
    <row r="19" spans="1:10" x14ac:dyDescent="0.25">
      <c r="A19" s="41" t="s">
        <v>32</v>
      </c>
      <c r="B19" s="22">
        <v>16</v>
      </c>
      <c r="C19" s="22">
        <v>0</v>
      </c>
      <c r="D19" s="23">
        <f t="shared" si="1"/>
        <v>0</v>
      </c>
      <c r="E19" s="24">
        <v>19</v>
      </c>
      <c r="F19" s="24">
        <v>0</v>
      </c>
      <c r="G19" s="25">
        <f t="shared" si="0"/>
        <v>0</v>
      </c>
      <c r="H19" s="40">
        <v>5</v>
      </c>
    </row>
    <row r="20" spans="1:10" x14ac:dyDescent="0.25">
      <c r="A20" s="41" t="s">
        <v>33</v>
      </c>
      <c r="B20" s="22">
        <v>3</v>
      </c>
      <c r="C20" s="22">
        <v>0</v>
      </c>
      <c r="D20" s="23">
        <f t="shared" si="1"/>
        <v>0</v>
      </c>
      <c r="E20" s="24">
        <v>3</v>
      </c>
      <c r="F20" s="24">
        <v>0</v>
      </c>
      <c r="G20" s="25">
        <f t="shared" si="0"/>
        <v>0</v>
      </c>
      <c r="H20" s="40">
        <v>5</v>
      </c>
    </row>
    <row r="21" spans="1:10" x14ac:dyDescent="0.25">
      <c r="A21" s="41" t="s">
        <v>34</v>
      </c>
      <c r="B21" s="22">
        <v>35</v>
      </c>
      <c r="C21" s="22">
        <v>0</v>
      </c>
      <c r="D21" s="23">
        <f t="shared" si="1"/>
        <v>0</v>
      </c>
      <c r="E21" s="24">
        <v>55</v>
      </c>
      <c r="F21" s="24">
        <v>1</v>
      </c>
      <c r="G21" s="25">
        <f>F21/E21</f>
        <v>1.8181818181818181E-2</v>
      </c>
      <c r="H21" s="40">
        <v>5</v>
      </c>
    </row>
    <row r="22" spans="1:10" x14ac:dyDescent="0.25">
      <c r="A22" s="41" t="s">
        <v>35</v>
      </c>
      <c r="B22" s="22">
        <v>5</v>
      </c>
      <c r="C22" s="22">
        <v>0</v>
      </c>
      <c r="D22" s="23">
        <f t="shared" si="1"/>
        <v>0</v>
      </c>
      <c r="E22" s="24">
        <v>6</v>
      </c>
      <c r="F22" s="24">
        <v>0</v>
      </c>
      <c r="G22" s="25">
        <f t="shared" si="0"/>
        <v>0</v>
      </c>
      <c r="H22" s="40">
        <v>5</v>
      </c>
    </row>
    <row r="23" spans="1:10" x14ac:dyDescent="0.25">
      <c r="A23" s="41" t="s">
        <v>36</v>
      </c>
      <c r="B23" s="22">
        <v>2</v>
      </c>
      <c r="C23" s="22">
        <v>0</v>
      </c>
      <c r="D23" s="23">
        <v>0</v>
      </c>
      <c r="E23" s="24">
        <v>2</v>
      </c>
      <c r="F23" s="24">
        <v>0</v>
      </c>
      <c r="G23" s="25">
        <f t="shared" si="0"/>
        <v>0</v>
      </c>
      <c r="H23" s="40">
        <v>5</v>
      </c>
    </row>
    <row r="24" spans="1:10" x14ac:dyDescent="0.25">
      <c r="A24" s="41" t="s">
        <v>37</v>
      </c>
      <c r="B24" s="22">
        <v>6</v>
      </c>
      <c r="C24" s="22">
        <v>0</v>
      </c>
      <c r="D24" s="23">
        <f t="shared" si="1"/>
        <v>0</v>
      </c>
      <c r="E24" s="24">
        <v>6</v>
      </c>
      <c r="F24" s="24">
        <v>0</v>
      </c>
      <c r="G24" s="25">
        <f t="shared" si="0"/>
        <v>0</v>
      </c>
      <c r="H24" s="40">
        <v>5</v>
      </c>
    </row>
    <row r="25" spans="1:10" x14ac:dyDescent="0.25">
      <c r="A25" s="41" t="s">
        <v>38</v>
      </c>
      <c r="B25" s="22">
        <v>1</v>
      </c>
      <c r="C25" s="22">
        <v>0</v>
      </c>
      <c r="D25" s="23">
        <f t="shared" si="1"/>
        <v>0</v>
      </c>
      <c r="E25" s="24">
        <v>1</v>
      </c>
      <c r="F25" s="24">
        <v>0</v>
      </c>
      <c r="G25" s="25">
        <f t="shared" si="0"/>
        <v>0</v>
      </c>
      <c r="H25" s="40">
        <v>5</v>
      </c>
    </row>
    <row r="26" spans="1:10" x14ac:dyDescent="0.25">
      <c r="A26" s="41" t="s">
        <v>46</v>
      </c>
      <c r="B26" s="22">
        <v>1</v>
      </c>
      <c r="C26" s="22">
        <v>0</v>
      </c>
      <c r="D26" s="23">
        <f t="shared" si="1"/>
        <v>0</v>
      </c>
      <c r="E26" s="24">
        <v>1</v>
      </c>
      <c r="F26" s="24">
        <v>0</v>
      </c>
      <c r="G26" s="25">
        <f t="shared" si="0"/>
        <v>0</v>
      </c>
      <c r="H26" s="40">
        <v>5</v>
      </c>
    </row>
    <row r="27" spans="1:10" x14ac:dyDescent="0.25">
      <c r="A27" s="41" t="s">
        <v>47</v>
      </c>
      <c r="B27" s="22">
        <v>0</v>
      </c>
      <c r="C27" s="22">
        <v>0</v>
      </c>
      <c r="D27" s="23">
        <v>0</v>
      </c>
      <c r="E27" s="24">
        <v>0</v>
      </c>
      <c r="F27" s="24">
        <v>0</v>
      </c>
      <c r="G27" s="25">
        <v>0</v>
      </c>
      <c r="H27" s="40">
        <v>5</v>
      </c>
    </row>
    <row r="28" spans="1:10" ht="20.25" customHeight="1" x14ac:dyDescent="0.25">
      <c r="A28" s="42" t="s">
        <v>39</v>
      </c>
      <c r="B28" s="22">
        <v>0</v>
      </c>
      <c r="C28" s="22">
        <v>0</v>
      </c>
      <c r="D28" s="23">
        <v>0</v>
      </c>
      <c r="E28" s="24">
        <v>1</v>
      </c>
      <c r="F28" s="24">
        <v>0</v>
      </c>
      <c r="G28" s="25">
        <f t="shared" si="0"/>
        <v>0</v>
      </c>
      <c r="H28" s="40">
        <v>5</v>
      </c>
    </row>
    <row r="29" spans="1:10" x14ac:dyDescent="0.25">
      <c r="A29" s="26" t="s">
        <v>48</v>
      </c>
      <c r="B29" s="22">
        <v>135</v>
      </c>
      <c r="C29" s="22">
        <v>5</v>
      </c>
      <c r="D29" s="23">
        <f>C29/B29</f>
        <v>3.7037037037037035E-2</v>
      </c>
      <c r="E29" s="24">
        <v>186</v>
      </c>
      <c r="F29" s="24">
        <v>6</v>
      </c>
      <c r="G29" s="25">
        <f>F29/E29</f>
        <v>3.2258064516129031E-2</v>
      </c>
      <c r="H29" s="40"/>
    </row>
    <row r="30" spans="1:10" x14ac:dyDescent="0.25">
      <c r="F30" s="20"/>
      <c r="G30" s="20"/>
      <c r="H30" s="20"/>
    </row>
    <row r="31" spans="1:10" ht="15.75" thickBot="1" x14ac:dyDescent="0.3">
      <c r="F31" s="20"/>
      <c r="G31" s="20"/>
      <c r="H31" s="20"/>
    </row>
    <row r="32" spans="1:10" ht="16.5" thickBot="1" x14ac:dyDescent="0.3">
      <c r="I32" s="33" t="s">
        <v>410</v>
      </c>
      <c r="J32" s="34" t="s">
        <v>73</v>
      </c>
    </row>
    <row r="33" spans="9:10" ht="16.5" thickBot="1" x14ac:dyDescent="0.3">
      <c r="I33" s="35" t="s">
        <v>74</v>
      </c>
      <c r="J33" s="36">
        <v>5</v>
      </c>
    </row>
    <row r="34" spans="9:10" ht="16.5" thickBot="1" x14ac:dyDescent="0.3">
      <c r="I34" s="35" t="s">
        <v>75</v>
      </c>
      <c r="J34" s="36">
        <v>4</v>
      </c>
    </row>
    <row r="35" spans="9:10" ht="16.5" thickBot="1" x14ac:dyDescent="0.3">
      <c r="I35" s="35" t="s">
        <v>76</v>
      </c>
      <c r="J35" s="36">
        <v>3</v>
      </c>
    </row>
    <row r="36" spans="9:10" ht="16.5" thickBot="1" x14ac:dyDescent="0.3">
      <c r="I36" s="35" t="s">
        <v>77</v>
      </c>
      <c r="J36" s="36">
        <v>2</v>
      </c>
    </row>
    <row r="37" spans="9:10" ht="16.5" thickBot="1" x14ac:dyDescent="0.3">
      <c r="I37" s="35" t="s">
        <v>78</v>
      </c>
      <c r="J37" s="36">
        <v>1</v>
      </c>
    </row>
  </sheetData>
  <sortState ref="A2:I39">
    <sortCondition descending="1" ref="G1"/>
  </sortState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J24" sqref="J24"/>
    </sheetView>
  </sheetViews>
  <sheetFormatPr defaultRowHeight="15" x14ac:dyDescent="0.25"/>
  <cols>
    <col min="1" max="1" width="24.7109375" bestFit="1" customWidth="1"/>
    <col min="2" max="2" width="14.7109375" customWidth="1"/>
    <col min="3" max="3" width="14.85546875" customWidth="1"/>
    <col min="4" max="4" width="16.7109375" customWidth="1"/>
    <col min="5" max="5" width="14" customWidth="1"/>
    <col min="6" max="6" width="14.7109375" customWidth="1"/>
    <col min="7" max="7" width="14.28515625" customWidth="1"/>
    <col min="8" max="8" width="7.5703125" customWidth="1"/>
  </cols>
  <sheetData>
    <row r="1" spans="1:8" ht="87.75" customHeight="1" x14ac:dyDescent="0.25">
      <c r="A1" s="16" t="s">
        <v>15</v>
      </c>
      <c r="B1" s="17" t="s">
        <v>81</v>
      </c>
      <c r="C1" s="17" t="s">
        <v>82</v>
      </c>
      <c r="D1" s="17" t="s">
        <v>43</v>
      </c>
      <c r="E1" s="18" t="s">
        <v>89</v>
      </c>
      <c r="F1" s="18" t="s">
        <v>42</v>
      </c>
      <c r="G1" s="18" t="s">
        <v>43</v>
      </c>
      <c r="H1" s="37" t="s">
        <v>73</v>
      </c>
    </row>
    <row r="2" spans="1:8" x14ac:dyDescent="0.25">
      <c r="A2" s="3" t="s">
        <v>40</v>
      </c>
      <c r="B2" s="22">
        <v>1</v>
      </c>
      <c r="C2" s="22">
        <v>1</v>
      </c>
      <c r="D2" s="23">
        <f>C2/B2</f>
        <v>1</v>
      </c>
      <c r="E2" s="24">
        <v>1</v>
      </c>
      <c r="F2" s="24">
        <v>1</v>
      </c>
      <c r="G2" s="25">
        <f t="shared" ref="G2:G8" si="0">F2/E2</f>
        <v>1</v>
      </c>
      <c r="H2" s="38">
        <v>1</v>
      </c>
    </row>
    <row r="3" spans="1:8" x14ac:dyDescent="0.25">
      <c r="A3" s="1" t="s">
        <v>25</v>
      </c>
      <c r="B3" s="22">
        <v>4</v>
      </c>
      <c r="C3" s="22">
        <v>2</v>
      </c>
      <c r="D3" s="23">
        <f>C3/B3</f>
        <v>0.5</v>
      </c>
      <c r="E3" s="24">
        <v>4</v>
      </c>
      <c r="F3" s="24">
        <v>2</v>
      </c>
      <c r="G3" s="25">
        <f t="shared" si="0"/>
        <v>0.5</v>
      </c>
      <c r="H3" s="38">
        <v>3</v>
      </c>
    </row>
    <row r="4" spans="1:8" x14ac:dyDescent="0.25">
      <c r="A4" s="1" t="s">
        <v>20</v>
      </c>
      <c r="B4" s="22">
        <v>9</v>
      </c>
      <c r="C4" s="22">
        <v>1</v>
      </c>
      <c r="D4" s="23">
        <f>C4/B4</f>
        <v>0.1111111111111111</v>
      </c>
      <c r="E4" s="24">
        <v>12</v>
      </c>
      <c r="F4" s="24">
        <v>2</v>
      </c>
      <c r="G4" s="25">
        <f t="shared" si="0"/>
        <v>0.16666666666666666</v>
      </c>
      <c r="H4" s="38">
        <v>5</v>
      </c>
    </row>
    <row r="5" spans="1:8" x14ac:dyDescent="0.25">
      <c r="A5" s="1" t="s">
        <v>34</v>
      </c>
      <c r="B5" s="22">
        <v>35</v>
      </c>
      <c r="C5" s="22">
        <v>0</v>
      </c>
      <c r="D5" s="23">
        <f>C5/B5</f>
        <v>0</v>
      </c>
      <c r="E5" s="24">
        <v>55</v>
      </c>
      <c r="F5" s="24">
        <v>1</v>
      </c>
      <c r="G5" s="25">
        <f t="shared" si="0"/>
        <v>1.8181818181818181E-2</v>
      </c>
      <c r="H5" s="38">
        <v>5</v>
      </c>
    </row>
    <row r="6" spans="1:8" x14ac:dyDescent="0.25">
      <c r="A6" s="3" t="s">
        <v>9</v>
      </c>
      <c r="B6" s="22">
        <v>15</v>
      </c>
      <c r="C6" s="22">
        <v>0</v>
      </c>
      <c r="D6" s="23">
        <f>C6/B6</f>
        <v>0</v>
      </c>
      <c r="E6" s="24">
        <v>20</v>
      </c>
      <c r="F6" s="24">
        <v>0</v>
      </c>
      <c r="G6" s="25">
        <f t="shared" si="0"/>
        <v>0</v>
      </c>
      <c r="H6" s="38">
        <v>5</v>
      </c>
    </row>
    <row r="7" spans="1:8" x14ac:dyDescent="0.25">
      <c r="A7" s="3" t="s">
        <v>45</v>
      </c>
      <c r="B7" s="22">
        <v>0</v>
      </c>
      <c r="C7" s="22">
        <v>0</v>
      </c>
      <c r="D7" s="23">
        <v>0</v>
      </c>
      <c r="E7" s="24">
        <v>1</v>
      </c>
      <c r="F7" s="24">
        <v>0</v>
      </c>
      <c r="G7" s="25">
        <f t="shared" si="0"/>
        <v>0</v>
      </c>
      <c r="H7" s="38">
        <v>5</v>
      </c>
    </row>
    <row r="8" spans="1:8" x14ac:dyDescent="0.25">
      <c r="A8" s="1" t="s">
        <v>21</v>
      </c>
      <c r="B8" s="22">
        <v>15</v>
      </c>
      <c r="C8" s="22">
        <v>0</v>
      </c>
      <c r="D8" s="23">
        <f>C8/B8</f>
        <v>0</v>
      </c>
      <c r="E8" s="24">
        <v>22</v>
      </c>
      <c r="F8" s="24">
        <v>0</v>
      </c>
      <c r="G8" s="25">
        <f t="shared" si="0"/>
        <v>0</v>
      </c>
      <c r="H8" s="38">
        <v>5</v>
      </c>
    </row>
    <row r="9" spans="1:8" x14ac:dyDescent="0.25">
      <c r="A9" s="1" t="s">
        <v>44</v>
      </c>
      <c r="B9" s="22">
        <v>0</v>
      </c>
      <c r="C9" s="22">
        <v>0</v>
      </c>
      <c r="D9" s="23">
        <v>0</v>
      </c>
      <c r="E9" s="24">
        <v>0</v>
      </c>
      <c r="F9" s="24">
        <v>0</v>
      </c>
      <c r="G9" s="25">
        <v>0</v>
      </c>
      <c r="H9" s="38">
        <v>5</v>
      </c>
    </row>
    <row r="10" spans="1:8" x14ac:dyDescent="0.25">
      <c r="A10" s="1" t="s">
        <v>22</v>
      </c>
      <c r="B10" s="22">
        <v>3</v>
      </c>
      <c r="C10" s="22">
        <v>0</v>
      </c>
      <c r="D10" s="23">
        <f>C10/B10</f>
        <v>0</v>
      </c>
      <c r="E10" s="24">
        <v>3</v>
      </c>
      <c r="F10" s="24">
        <v>0</v>
      </c>
      <c r="G10" s="25">
        <f>F10/E10</f>
        <v>0</v>
      </c>
      <c r="H10" s="38">
        <v>5</v>
      </c>
    </row>
    <row r="11" spans="1:8" x14ac:dyDescent="0.25">
      <c r="A11" s="1" t="s">
        <v>23</v>
      </c>
      <c r="B11" s="22">
        <v>0</v>
      </c>
      <c r="C11" s="22">
        <v>0</v>
      </c>
      <c r="D11" s="23">
        <v>0</v>
      </c>
      <c r="E11" s="24">
        <v>0</v>
      </c>
      <c r="F11" s="24">
        <v>0</v>
      </c>
      <c r="G11" s="25">
        <v>0</v>
      </c>
      <c r="H11" s="38">
        <v>5</v>
      </c>
    </row>
    <row r="12" spans="1:8" x14ac:dyDescent="0.25">
      <c r="A12" s="1" t="s">
        <v>24</v>
      </c>
      <c r="B12" s="22">
        <v>1</v>
      </c>
      <c r="C12" s="22">
        <v>0</v>
      </c>
      <c r="D12" s="23">
        <f>C12/B12</f>
        <v>0</v>
      </c>
      <c r="E12" s="24">
        <v>1</v>
      </c>
      <c r="F12" s="24">
        <v>0</v>
      </c>
      <c r="G12" s="25">
        <f>F12/E12</f>
        <v>0</v>
      </c>
      <c r="H12" s="38">
        <v>5</v>
      </c>
    </row>
    <row r="13" spans="1:8" x14ac:dyDescent="0.25">
      <c r="A13" s="1" t="s">
        <v>41</v>
      </c>
      <c r="B13" s="22">
        <v>0</v>
      </c>
      <c r="C13" s="22">
        <v>0</v>
      </c>
      <c r="D13" s="23">
        <v>0</v>
      </c>
      <c r="E13" s="24">
        <v>0</v>
      </c>
      <c r="F13" s="24">
        <v>0</v>
      </c>
      <c r="G13" s="25">
        <v>0</v>
      </c>
      <c r="H13" s="38">
        <v>5</v>
      </c>
    </row>
    <row r="14" spans="1:8" x14ac:dyDescent="0.25">
      <c r="A14" s="1" t="s">
        <v>26</v>
      </c>
      <c r="B14" s="22">
        <v>0</v>
      </c>
      <c r="C14" s="22">
        <v>0</v>
      </c>
      <c r="D14" s="23">
        <v>0</v>
      </c>
      <c r="E14" s="24">
        <v>0</v>
      </c>
      <c r="F14" s="24">
        <v>0</v>
      </c>
      <c r="G14" s="25">
        <v>0</v>
      </c>
      <c r="H14" s="38">
        <v>5</v>
      </c>
    </row>
    <row r="15" spans="1:8" x14ac:dyDescent="0.25">
      <c r="A15" s="1" t="s">
        <v>27</v>
      </c>
      <c r="B15" s="22">
        <v>0</v>
      </c>
      <c r="C15" s="22">
        <v>0</v>
      </c>
      <c r="D15" s="23">
        <v>0</v>
      </c>
      <c r="E15" s="24">
        <v>1</v>
      </c>
      <c r="F15" s="24">
        <v>0</v>
      </c>
      <c r="G15" s="25">
        <f>F15/E15</f>
        <v>0</v>
      </c>
      <c r="H15" s="38">
        <v>5</v>
      </c>
    </row>
    <row r="16" spans="1:8" x14ac:dyDescent="0.25">
      <c r="A16" s="1" t="s">
        <v>28</v>
      </c>
      <c r="B16" s="22">
        <v>0</v>
      </c>
      <c r="C16" s="22">
        <v>0</v>
      </c>
      <c r="D16" s="23">
        <v>0</v>
      </c>
      <c r="E16" s="24">
        <v>0</v>
      </c>
      <c r="F16" s="24">
        <v>0</v>
      </c>
      <c r="G16" s="25">
        <v>0</v>
      </c>
      <c r="H16" s="38">
        <v>5</v>
      </c>
    </row>
    <row r="17" spans="1:8" x14ac:dyDescent="0.25">
      <c r="A17" s="1" t="s">
        <v>29</v>
      </c>
      <c r="B17" s="22">
        <v>3</v>
      </c>
      <c r="C17" s="22">
        <v>0</v>
      </c>
      <c r="D17" s="23">
        <f t="shared" ref="D17:D22" si="1">C17/B17</f>
        <v>0</v>
      </c>
      <c r="E17" s="24">
        <v>3</v>
      </c>
      <c r="F17" s="24">
        <v>0</v>
      </c>
      <c r="G17" s="25">
        <f t="shared" ref="G17:G26" si="2">F17/E17</f>
        <v>0</v>
      </c>
      <c r="H17" s="38">
        <v>5</v>
      </c>
    </row>
    <row r="18" spans="1:8" x14ac:dyDescent="0.25">
      <c r="A18" s="1" t="s">
        <v>30</v>
      </c>
      <c r="B18" s="22">
        <v>11</v>
      </c>
      <c r="C18" s="22">
        <v>0</v>
      </c>
      <c r="D18" s="23">
        <f t="shared" si="1"/>
        <v>0</v>
      </c>
      <c r="E18" s="24">
        <v>11</v>
      </c>
      <c r="F18" s="24">
        <v>0</v>
      </c>
      <c r="G18" s="25">
        <f t="shared" si="2"/>
        <v>0</v>
      </c>
      <c r="H18" s="38">
        <v>5</v>
      </c>
    </row>
    <row r="19" spans="1:8" x14ac:dyDescent="0.25">
      <c r="A19" s="1" t="s">
        <v>31</v>
      </c>
      <c r="B19" s="22">
        <v>4</v>
      </c>
      <c r="C19" s="22">
        <v>0</v>
      </c>
      <c r="D19" s="23">
        <f t="shared" si="1"/>
        <v>0</v>
      </c>
      <c r="E19" s="24">
        <v>13</v>
      </c>
      <c r="F19" s="24">
        <v>0</v>
      </c>
      <c r="G19" s="25">
        <f t="shared" si="2"/>
        <v>0</v>
      </c>
      <c r="H19" s="38">
        <v>5</v>
      </c>
    </row>
    <row r="20" spans="1:8" x14ac:dyDescent="0.25">
      <c r="A20" s="1" t="s">
        <v>32</v>
      </c>
      <c r="B20" s="22">
        <v>16</v>
      </c>
      <c r="C20" s="22">
        <v>0</v>
      </c>
      <c r="D20" s="23">
        <f t="shared" si="1"/>
        <v>0</v>
      </c>
      <c r="E20" s="24">
        <v>19</v>
      </c>
      <c r="F20" s="24">
        <v>0</v>
      </c>
      <c r="G20" s="25">
        <f t="shared" si="2"/>
        <v>0</v>
      </c>
      <c r="H20" s="38">
        <v>5</v>
      </c>
    </row>
    <row r="21" spans="1:8" x14ac:dyDescent="0.25">
      <c r="A21" s="1" t="s">
        <v>33</v>
      </c>
      <c r="B21" s="22">
        <v>3</v>
      </c>
      <c r="C21" s="22">
        <v>0</v>
      </c>
      <c r="D21" s="23">
        <f t="shared" si="1"/>
        <v>0</v>
      </c>
      <c r="E21" s="24">
        <v>3</v>
      </c>
      <c r="F21" s="24">
        <v>0</v>
      </c>
      <c r="G21" s="25">
        <f t="shared" si="2"/>
        <v>0</v>
      </c>
      <c r="H21" s="38">
        <v>5</v>
      </c>
    </row>
    <row r="22" spans="1:8" x14ac:dyDescent="0.25">
      <c r="A22" s="1" t="s">
        <v>35</v>
      </c>
      <c r="B22" s="22">
        <v>5</v>
      </c>
      <c r="C22" s="22">
        <v>0</v>
      </c>
      <c r="D22" s="23">
        <f t="shared" si="1"/>
        <v>0</v>
      </c>
      <c r="E22" s="24">
        <v>6</v>
      </c>
      <c r="F22" s="24">
        <v>0</v>
      </c>
      <c r="G22" s="25">
        <f t="shared" si="2"/>
        <v>0</v>
      </c>
      <c r="H22" s="38">
        <v>5</v>
      </c>
    </row>
    <row r="23" spans="1:8" x14ac:dyDescent="0.25">
      <c r="A23" s="1" t="s">
        <v>36</v>
      </c>
      <c r="B23" s="22">
        <v>2</v>
      </c>
      <c r="C23" s="22">
        <v>0</v>
      </c>
      <c r="D23" s="23">
        <v>0</v>
      </c>
      <c r="E23" s="24">
        <v>2</v>
      </c>
      <c r="F23" s="24">
        <v>0</v>
      </c>
      <c r="G23" s="25">
        <f t="shared" si="2"/>
        <v>0</v>
      </c>
      <c r="H23" s="38">
        <v>5</v>
      </c>
    </row>
    <row r="24" spans="1:8" x14ac:dyDescent="0.25">
      <c r="A24" s="1" t="s">
        <v>37</v>
      </c>
      <c r="B24" s="22">
        <v>6</v>
      </c>
      <c r="C24" s="22">
        <v>0</v>
      </c>
      <c r="D24" s="23">
        <f>C24/B24</f>
        <v>0</v>
      </c>
      <c r="E24" s="24">
        <v>6</v>
      </c>
      <c r="F24" s="24">
        <v>0</v>
      </c>
      <c r="G24" s="25">
        <f t="shared" si="2"/>
        <v>0</v>
      </c>
      <c r="H24" s="38">
        <v>5</v>
      </c>
    </row>
    <row r="25" spans="1:8" x14ac:dyDescent="0.25">
      <c r="A25" s="1" t="s">
        <v>38</v>
      </c>
      <c r="B25" s="22">
        <v>1</v>
      </c>
      <c r="C25" s="22">
        <v>0</v>
      </c>
      <c r="D25" s="23">
        <f>C25/B25</f>
        <v>0</v>
      </c>
      <c r="E25" s="24">
        <v>1</v>
      </c>
      <c r="F25" s="24">
        <v>0</v>
      </c>
      <c r="G25" s="25">
        <f t="shared" si="2"/>
        <v>0</v>
      </c>
      <c r="H25" s="38">
        <v>5</v>
      </c>
    </row>
    <row r="26" spans="1:8" x14ac:dyDescent="0.25">
      <c r="A26" s="1" t="s">
        <v>46</v>
      </c>
      <c r="B26" s="22">
        <v>1</v>
      </c>
      <c r="C26" s="22">
        <v>0</v>
      </c>
      <c r="D26" s="23">
        <f>C26/B26</f>
        <v>0</v>
      </c>
      <c r="E26" s="24">
        <v>1</v>
      </c>
      <c r="F26" s="24">
        <v>0</v>
      </c>
      <c r="G26" s="25">
        <f t="shared" si="2"/>
        <v>0</v>
      </c>
      <c r="H26" s="38">
        <v>5</v>
      </c>
    </row>
    <row r="27" spans="1:8" x14ac:dyDescent="0.25">
      <c r="A27" s="1" t="s">
        <v>47</v>
      </c>
      <c r="B27" s="22">
        <v>0</v>
      </c>
      <c r="C27" s="22">
        <v>0</v>
      </c>
      <c r="D27" s="23">
        <v>0</v>
      </c>
      <c r="E27" s="24">
        <v>0</v>
      </c>
      <c r="F27" s="24">
        <v>0</v>
      </c>
      <c r="G27" s="25">
        <v>0</v>
      </c>
      <c r="H27" s="38">
        <v>5</v>
      </c>
    </row>
    <row r="28" spans="1:8" x14ac:dyDescent="0.25">
      <c r="A28" s="2" t="s">
        <v>39</v>
      </c>
      <c r="B28" s="22">
        <v>0</v>
      </c>
      <c r="C28" s="22">
        <v>0</v>
      </c>
      <c r="D28" s="23">
        <v>0</v>
      </c>
      <c r="E28" s="24">
        <v>1</v>
      </c>
      <c r="F28" s="24">
        <v>0</v>
      </c>
      <c r="G28" s="25">
        <f>F28/E28</f>
        <v>0</v>
      </c>
      <c r="H28" s="38">
        <v>5</v>
      </c>
    </row>
    <row r="29" spans="1:8" x14ac:dyDescent="0.25">
      <c r="A29" s="26" t="s">
        <v>48</v>
      </c>
      <c r="B29" s="22">
        <v>135</v>
      </c>
      <c r="C29" s="22">
        <v>5</v>
      </c>
      <c r="D29" s="23">
        <f>C29/B29</f>
        <v>3.7037037037037035E-2</v>
      </c>
      <c r="E29" s="24">
        <v>186</v>
      </c>
      <c r="F29" s="24">
        <v>6</v>
      </c>
      <c r="G29" s="25">
        <f>F29/E29</f>
        <v>3.2258064516129031E-2</v>
      </c>
      <c r="H29" s="38"/>
    </row>
  </sheetData>
  <sortState ref="A2:H29">
    <sortCondition descending="1"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Данные из ДелоПро</vt:lpstr>
      <vt:lpstr>За период с 01.07 по 31.07</vt:lpstr>
      <vt:lpstr>итог с %</vt:lpstr>
      <vt:lpstr>балл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Полозова Виктория Александровна</cp:lastModifiedBy>
  <cp:lastPrinted>2018-08-06T09:59:34Z</cp:lastPrinted>
  <dcterms:created xsi:type="dcterms:W3CDTF">2017-08-11T12:46:09Z</dcterms:created>
  <dcterms:modified xsi:type="dcterms:W3CDTF">2018-08-09T14:17:07Z</dcterms:modified>
</cp:coreProperties>
</file>